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256" windowHeight="11868"/>
  </bookViews>
  <sheets>
    <sheet name="Результат" sheetId="1" r:id="rId1"/>
  </sheets>
  <definedNames>
    <definedName name="_xlnm._FilterDatabase" localSheetId="0" hidden="1">Результат!$G$1:$G$310</definedName>
  </definedNames>
  <calcPr calcId="125725"/>
</workbook>
</file>

<file path=xl/calcChain.xml><?xml version="1.0" encoding="utf-8"?>
<calcChain xmlns="http://schemas.openxmlformats.org/spreadsheetml/2006/main">
  <c r="G85" i="1"/>
  <c r="G10" l="1"/>
  <c r="G11"/>
  <c r="G12"/>
  <c r="G21"/>
  <c r="G23"/>
  <c r="G29"/>
  <c r="G30"/>
  <c r="G31"/>
  <c r="G32"/>
  <c r="G33"/>
  <c r="G34"/>
  <c r="G35"/>
  <c r="G36"/>
  <c r="G37"/>
  <c r="G38"/>
  <c r="G39"/>
  <c r="G40"/>
  <c r="G41"/>
  <c r="G42"/>
  <c r="G56"/>
  <c r="G57"/>
  <c r="G59"/>
  <c r="G61"/>
  <c r="G62"/>
  <c r="G63"/>
  <c r="G65"/>
  <c r="G66"/>
  <c r="G67"/>
  <c r="G70"/>
  <c r="G71"/>
  <c r="G73"/>
  <c r="G74"/>
  <c r="G75"/>
  <c r="G78"/>
  <c r="G79"/>
  <c r="G84"/>
  <c r="G86"/>
  <c r="G87"/>
  <c r="G88"/>
  <c r="G89"/>
  <c r="G90"/>
  <c r="G91"/>
  <c r="G92"/>
  <c r="G93"/>
  <c r="G94"/>
  <c r="G95"/>
  <c r="G99"/>
  <c r="G100"/>
  <c r="G101"/>
  <c r="G102"/>
  <c r="G103"/>
  <c r="G107"/>
  <c r="G108"/>
  <c r="G109"/>
  <c r="G110"/>
  <c r="G111"/>
  <c r="G112"/>
  <c r="G113"/>
  <c r="G115"/>
  <c r="G117"/>
  <c r="G118"/>
  <c r="G121"/>
  <c r="G123"/>
  <c r="G124"/>
  <c r="G125"/>
  <c r="G126"/>
  <c r="G127"/>
  <c r="G128"/>
  <c r="G129"/>
  <c r="G130"/>
  <c r="G131"/>
  <c r="G132"/>
  <c r="G133"/>
  <c r="G134"/>
  <c r="G135"/>
  <c r="G136"/>
  <c r="G137"/>
  <c r="G138"/>
  <c r="G139"/>
  <c r="G140"/>
  <c r="G141"/>
  <c r="G142"/>
  <c r="G143"/>
  <c r="G144"/>
  <c r="G145"/>
  <c r="G146"/>
  <c r="G147"/>
  <c r="G148"/>
  <c r="G149"/>
  <c r="G150"/>
  <c r="G151"/>
  <c r="G155"/>
  <c r="G156"/>
  <c r="G157"/>
  <c r="G158"/>
  <c r="G160"/>
  <c r="G161"/>
  <c r="G162"/>
  <c r="G163"/>
  <c r="G165"/>
  <c r="G166"/>
  <c r="G167"/>
  <c r="G168"/>
  <c r="G169"/>
  <c r="G170"/>
  <c r="G171"/>
  <c r="G172"/>
  <c r="G173"/>
  <c r="G174"/>
  <c r="G175"/>
  <c r="G177"/>
  <c r="G182"/>
  <c r="G186"/>
  <c r="G187"/>
  <c r="G188"/>
  <c r="G190"/>
  <c r="G191"/>
  <c r="G193"/>
  <c r="G194"/>
  <c r="G195"/>
  <c r="G196"/>
  <c r="G197"/>
  <c r="G198"/>
  <c r="G203"/>
  <c r="G204"/>
  <c r="G207"/>
  <c r="G208"/>
  <c r="G212"/>
  <c r="G213"/>
  <c r="G214"/>
  <c r="G215"/>
  <c r="G216"/>
  <c r="G217"/>
  <c r="G218"/>
  <c r="G219"/>
  <c r="G220"/>
  <c r="G221"/>
  <c r="G222"/>
  <c r="G223"/>
  <c r="G224"/>
  <c r="G225"/>
  <c r="G226"/>
  <c r="G227"/>
  <c r="G228"/>
  <c r="G229"/>
  <c r="G230"/>
  <c r="G231"/>
  <c r="G232"/>
  <c r="G233"/>
  <c r="G235"/>
  <c r="G236"/>
  <c r="G237"/>
  <c r="G238"/>
  <c r="G239"/>
  <c r="G240"/>
  <c r="G241"/>
  <c r="G242"/>
  <c r="G243"/>
  <c r="G244"/>
  <c r="G245"/>
  <c r="G246"/>
  <c r="G247"/>
  <c r="G248"/>
  <c r="G249"/>
  <c r="G250"/>
  <c r="G251"/>
  <c r="G252"/>
  <c r="G253"/>
  <c r="G254"/>
  <c r="G255"/>
  <c r="G256"/>
  <c r="G258"/>
  <c r="G259"/>
  <c r="G260"/>
  <c r="G261"/>
  <c r="G262"/>
  <c r="G263"/>
  <c r="G264"/>
  <c r="G265"/>
  <c r="G266"/>
  <c r="G267"/>
  <c r="G268"/>
  <c r="G269"/>
  <c r="G270"/>
  <c r="G271"/>
  <c r="G272"/>
  <c r="G273"/>
  <c r="G274"/>
  <c r="G275"/>
  <c r="G276"/>
  <c r="G277"/>
  <c r="G278"/>
  <c r="G279"/>
  <c r="G280"/>
  <c r="G281"/>
  <c r="G282"/>
  <c r="G298"/>
  <c r="G9"/>
</calcChain>
</file>

<file path=xl/sharedStrings.xml><?xml version="1.0" encoding="utf-8"?>
<sst xmlns="http://schemas.openxmlformats.org/spreadsheetml/2006/main" count="589" uniqueCount="583">
  <si>
    <t>2 02 29 999 04 0029 150</t>
  </si>
  <si>
    <t>Субсидии бюджетам городских округов  на капитальный  ремонт сетей водоснабжения, водоотведения, теплоснабжения</t>
  </si>
  <si>
    <t>2 02 29 999 04 0034 150</t>
  </si>
  <si>
    <t>Субсидии бюджетам городских округов на благоустройство общественных территорий в малых городах и исторических поселениях – победителях Всероссийского конкурса  лучших проектов создания комфортной городской среды</t>
  </si>
  <si>
    <t>2 02 29 999 04 0045 150</t>
  </si>
  <si>
    <t>Субсидии бюджетам городских округов  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</si>
  <si>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2 02 29 999 04 0051 150</t>
  </si>
  <si>
    <t>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</si>
  <si>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2 02 29 999 04 0060 150</t>
  </si>
  <si>
    <t>Субсидии бюджетам городских округов на оснащение отремонтированных зданий общеобразовательных организаций средствами обучения и воспитания</t>
  </si>
  <si>
    <t>2 02 29 999 04 0061 150</t>
  </si>
  <si>
    <t>Субсидии бюджетам городских округов на проведение работ по капитальному ремонту зданий региональных (муниципальных) общеобразовательных организаций</t>
  </si>
  <si>
    <t>2 02 29 999 04 0062 150</t>
  </si>
  <si>
    <t xml:space="preserve">Субсидии бюджетам городских округов на разработку проектно-сметной документации на проведение  капитального ремонта зданий муниципальных общеобразовательных организаций </t>
  </si>
  <si>
    <t>2 02 29 999 04 0063 150</t>
  </si>
  <si>
    <t>Субсидии бюджетам городских округов на благоустройство территорий муниципальных общеобразовательных организаций, в зданиях которых выполнен капитальный ремонт</t>
  </si>
  <si>
    <t>2 02 29 999 04 0064 150</t>
  </si>
  <si>
    <t xml:space="preserve">Субсидии бюджетам городских округов на оснащение отремонтированных зданий муниципальных дошкольных общеобразовательных организаций и дошкольных отделений муниципальных общеобразовательных организаций </t>
  </si>
  <si>
    <t>2 02 29 999 04 0067 150</t>
  </si>
  <si>
    <t>Субсидии бюджетам городских округов на строительство и реконструкцию сетей теплоснабжения муниципальной собственности</t>
  </si>
  <si>
    <t>2 02 29 999 04 0068 150</t>
  </si>
  <si>
    <t>Субсидии бюджетам городских округов на реализацию мероприятий по строительству и реконструкции сетей теплоснабжения муниципальной собственности</t>
  </si>
  <si>
    <t>2 02 29 999 04 0069 150</t>
  </si>
  <si>
    <t>Субсидии бюджетам городских округов на реализацию мероприятий по строительству и реконструкции объектов теплоснабжения</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</si>
  <si>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</si>
  <si>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</si>
  <si>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</si>
  <si>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</si>
  <si>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</si>
  <si>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</si>
  <si>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2 02 30 024 04 0002 150</t>
  </si>
  <si>
    <t>Субвенции бюджетам городских округов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</si>
  <si>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2 02 30 024 04 0003 150</t>
  </si>
  <si>
    <t>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</si>
  <si>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2 02 30 024 04 0005 150</t>
  </si>
  <si>
    <t xml:space="preserve">Субвенции бюджетам городских округов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t>
  </si>
  <si>
    <t>2 02 30 024 04 0006 150</t>
  </si>
  <si>
    <t>Субвенции бюджетам городских округов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</si>
  <si>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2 02 30 024 04 0008 150</t>
  </si>
  <si>
    <t>Субвенции бюджетам городских округов Московской области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</si>
  <si>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2 02 30 024 04 0010 150</t>
  </si>
  <si>
    <t>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</si>
  <si>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2 02 30 024 04 0014 150</t>
  </si>
  <si>
    <t>Субвенции бюджетам городских округов на распределение единой субвенции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</si>
  <si>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2 02 30 024 04 0016 150</t>
  </si>
  <si>
    <t>Субвенции бюджетам городских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</si>
  <si>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2 02 30 024 04 0017 150</t>
  </si>
  <si>
    <t>Субвенции бюджетам городских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</si>
  <si>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2 02 30 024 04 0018 150</t>
  </si>
  <si>
    <t>Субвенции бюджетам городских округов на выплату пособия педагогическим работникам муниципальных дошкольных и общеобразовательных организаций - молодым специалистам - дошкольное образование</t>
  </si>
  <si>
    <t>2 02 30 024 04 0019 150</t>
  </si>
  <si>
    <t>Субвенции бюджетам городских округов на выплату пособия педагогическим работникам муниципальных дошкольных и общеобразовательных организаций - молодым специалистам - начальное, основное, среднее общее</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</si>
  <si>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</si>
  <si>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</si>
  <si>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</si>
  <si>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</si>
  <si>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2 02 30 029 04 0001 150</t>
  </si>
  <si>
    <t>Субвенции бюджетам городских округов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</si>
  <si>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2 02 30 029 04 0002 150</t>
  </si>
  <si>
    <t>Субвенции бюджетам городских округов на оплату труда работников, осуществляющих работу по обеспечению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</si>
  <si>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2 02 30 029 04 0003 150</t>
  </si>
  <si>
    <t>Субвенции бюджетам городских округов на оплату банковских и почтовых услуг по перечислению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</si>
  <si>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</si>
  <si>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</si>
  <si>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</si>
  <si>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</si>
  <si>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</si>
  <si>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</si>
  <si>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</si>
  <si>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</si>
  <si>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</si>
  <si>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</si>
  <si>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Код дохода</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</si>
  <si>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</si>
  <si>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</si>
  <si>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</si>
  <si>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</si>
  <si>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</si>
  <si>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</si>
  <si>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1 00 00 000 00 0000 000</t>
  </si>
  <si>
    <t>НАЛОГОВЫЕ И НЕНАЛОГОВЫЕ ДОХОДЫ</t>
  </si>
  <si>
    <t>2 02 39 999 00 0000 150</t>
  </si>
  <si>
    <t>Прочие субвенции</t>
  </si>
  <si>
    <t>1 01 00 000 00 0000 000</t>
  </si>
  <si>
    <t>НАЛОГИ НА ПРИБЫЛЬ, ДОХОДЫ</t>
  </si>
  <si>
    <t>2 02 39 999 04 0000 150</t>
  </si>
  <si>
    <t>Прочие субвенции бюджетам городских округов</t>
  </si>
  <si>
    <t>1 01 02 000 01 0000 110</t>
  </si>
  <si>
    <t>Налог на доходы физических лиц</t>
  </si>
  <si>
    <t>2 02 39 999 04 0003 150</t>
  </si>
  <si>
    <t xml:space="preserve">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</si>
  <si>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</si>
  <si>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</si>
  <si>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2 02 40 000 00 0000 150</t>
  </si>
  <si>
    <t>Иные межбюджетные трансферты</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</si>
  <si>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</si>
  <si>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</si>
  <si>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2 02 49 999 00 0000 150</t>
  </si>
  <si>
    <t>Прочие межбюджетные трансферты, передаваемые бюджетам</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</si>
  <si>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</si>
  <si>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</si>
  <si>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2 02 49 999 04 0000 150</t>
  </si>
  <si>
    <t>Прочие межбюджетные трансферты, передаваемые бюджетам городских округов</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</si>
  <si>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</si>
  <si>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</si>
  <si>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2 02 49 999 04 0001 150</t>
  </si>
  <si>
    <t>Иные межбюджетные транcферты, предоставляемые из бюджета Московской области бюджетам муниципальных образований на реализацию первоочередных мероприятий по строительству и реконструкции объектов теплоснабжения муниципальной собственности   (в том числе технологическое присоединение)</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</si>
  <si>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</si>
  <si>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</si>
  <si>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2 02 49 999 04 0002 150</t>
  </si>
  <si>
    <t>Иные межбюджетные транcферты, предоставляемые из бюджета Московской области бюджетам муниципальных образований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</si>
  <si>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</si>
  <si>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</si>
  <si>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2 02 49 999 04 0004 150</t>
  </si>
  <si>
    <t>Иные межбюджетные транcферты, предоставляемые из бюджета Московской области бюджетам муниципальных образований на реализацию первоочередных мероприятий по строительству и реконструкции сетей теплоснабжения муниципальной собственности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</si>
  <si>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</si>
  <si>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</si>
  <si>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2 02 49 999 04 0013 150</t>
  </si>
  <si>
    <t>Иные межбюджетные транcферты, предоставляемые из бюджета Московской области бюджетам муниципальных образований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</si>
  <si>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</si>
  <si>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</si>
  <si>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2 07 00 000 00 0000 000</t>
  </si>
  <si>
    <t>ПРОЧИЕ БЕЗВОЗМЕЗДНЫЕ ПОСТУПЛЕНИЯ</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</si>
  <si>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</si>
  <si>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</si>
  <si>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2 07 04 000 04 0000 150</t>
  </si>
  <si>
    <t>Прочие безвозмездные поступления в бюджеты городских округов</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</si>
  <si>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</si>
  <si>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</si>
  <si>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2 07 04 050 04 0000 150</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</si>
  <si>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</si>
  <si>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</si>
  <si>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2 07 04 050 04 0003 150</t>
  </si>
  <si>
    <t>Прочие безвозмездные поступления в бюджеты городских округов на проведение дня благотворительного труда</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</si>
  <si>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</si>
  <si>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</si>
  <si>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2 08 00 000 00 0000 000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</si>
  <si>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</si>
  <si>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</si>
  <si>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</si>
  <si>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</si>
  <si>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</si>
  <si>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</si>
  <si>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</si>
  <si>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</si>
  <si>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</si>
  <si>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</si>
  <si>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</si>
  <si>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</si>
  <si>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</si>
  <si>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</si>
  <si>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</si>
  <si>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2 18 00 000 04 0000 150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</si>
  <si>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</si>
  <si>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</si>
  <si>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</si>
  <si>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2 18 04 000 04 0000 150</t>
  </si>
  <si>
    <t>Доходы бюджетов городских округов от возврата организациями остатков субсидий прошлых лет</t>
  </si>
  <si>
    <t>1 03 00 000 00 0000 000</t>
  </si>
  <si>
    <t>НАЛОГИ НА ТОВАРЫ (РАБОТЫ, УСЛУГИ), РЕАЛИЗУЕМЫЕ НА ТЕРРИТОРИИ РОССИЙСКОЙ ФЕДЕРАЦИИ</t>
  </si>
  <si>
    <t>2 18 04 010 04 0000 150</t>
  </si>
  <si>
    <t>Доходы бюджетов городских округов от возврата бюджетными учреждениями остатков субсидий прошлых лет</t>
  </si>
  <si>
    <t>1 03 02 000 01 0000 110</t>
  </si>
  <si>
    <t>Акцизы по подакцизным товарам (продукции), производимым на территории Российской Федерации</t>
  </si>
  <si>
    <t>2 19 00 000 00 0000 000</t>
  </si>
  <si>
    <t>ВОЗВРАТ ОСТАТКОВ СУБСИДИЙ, СУБВЕНЦИЙ И ИНЫХ МЕЖБЮДЖЕТНЫХ ТРАНСФЕРТОВ, ИМЕЮЩИХ ЦЕЛЕВОЕ НАЗНАЧЕНИЕ, ПРОШЛЫХ ЛЕТ</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</si>
  <si>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</si>
  <si>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</si>
  <si>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</si>
  <si>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</si>
  <si>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</si>
  <si>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</si>
  <si>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</si>
  <si>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</si>
  <si>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</si>
  <si>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</si>
  <si>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ИТОГО  </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</si>
  <si>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</si>
  <si>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</si>
  <si>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</si>
  <si>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</si>
  <si>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</si>
  <si>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</si>
  <si>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</si>
  <si>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</si>
  <si>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</si>
  <si>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</si>
  <si>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</si>
  <si>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</si>
  <si>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</si>
  <si>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</si>
  <si>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</si>
  <si>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</si>
  <si>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</si>
  <si>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</si>
  <si>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</si>
  <si>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</si>
  <si>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</si>
  <si>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</si>
  <si>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</si>
  <si>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</si>
  <si>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</si>
  <si>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</si>
  <si>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</si>
  <si>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</si>
  <si>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</si>
  <si>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1 05 02 000 02 0000 110</t>
  </si>
  <si>
    <t>Единый налог на вмененный доход для отдельных видов деятельности</t>
  </si>
  <si>
    <t>1 05 02 010 02 0000 110</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</si>
  <si>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</si>
  <si>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</si>
  <si>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</si>
  <si>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</si>
  <si>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</si>
  <si>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</si>
  <si>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</si>
  <si>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</si>
  <si>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</si>
  <si>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</si>
  <si>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</si>
  <si>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</si>
  <si>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</si>
  <si>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</si>
  <si>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</si>
  <si>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</si>
  <si>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</si>
  <si>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</si>
  <si>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</si>
  <si>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</si>
  <si>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</si>
  <si>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</si>
  <si>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</si>
  <si>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</si>
  <si>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</si>
  <si>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</si>
  <si>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</si>
  <si>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</si>
  <si>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</si>
  <si>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</si>
  <si>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</si>
  <si>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</si>
  <si>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</si>
  <si>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</si>
  <si>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</si>
  <si>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</si>
  <si>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</si>
  <si>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</si>
  <si>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</si>
  <si>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</si>
  <si>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</si>
  <si>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</si>
  <si>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</si>
  <si>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</si>
  <si>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</si>
  <si>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</si>
  <si>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</si>
  <si>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</si>
  <si>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</si>
  <si>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</si>
  <si>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</si>
  <si>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</si>
  <si>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</si>
  <si>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</si>
  <si>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</si>
  <si>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</si>
  <si>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</si>
  <si>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</si>
  <si>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1 08 07 170 01 0000 110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</si>
  <si>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</si>
  <si>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1 08 07 173 01 0000 110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</si>
  <si>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</si>
  <si>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1 08 07 173 01 1000 110</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</si>
  <si>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</si>
  <si>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</si>
  <si>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</si>
  <si>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</si>
  <si>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</si>
  <si>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</si>
  <si>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</si>
  <si>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</si>
  <si>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</si>
  <si>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</si>
  <si>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</si>
  <si>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</si>
  <si>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</si>
  <si>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</si>
  <si>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</si>
  <si>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</si>
  <si>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</si>
  <si>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</si>
  <si>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</si>
  <si>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</si>
  <si>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</si>
  <si>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</si>
  <si>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</si>
  <si>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</si>
  <si>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</si>
  <si>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</si>
  <si>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</si>
  <si>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</si>
  <si>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</si>
  <si>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</si>
  <si>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</si>
  <si>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</si>
  <si>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</si>
  <si>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</si>
  <si>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</si>
  <si>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</si>
  <si>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</si>
  <si>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по плате за наем жилых помещений</t>
  </si>
  <si>
    <t>1 11 09 044 04 0003 120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</si>
  <si>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по плате по консеционному соглашению</t>
  </si>
  <si>
    <t>1 11 09 044 04 0004 120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</si>
  <si>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по плате за размещение объектов.</t>
  </si>
  <si>
    <t>1 11 09 044 04 0005 120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</si>
  <si>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за организацию ярмарок</t>
  </si>
  <si>
    <t>1 11 09 044 04 0006 120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</si>
  <si>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размещения сезонного (летнего) кафе)</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</si>
  <si>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</si>
  <si>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</si>
  <si>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</si>
  <si>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</si>
  <si>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</si>
  <si>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(по плате за установку и эксплуатацию рекламных конструкций)</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</si>
  <si>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</si>
  <si>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(размещение и эксплуатация нестационарного торгового объекта)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</si>
  <si>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</si>
  <si>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</si>
  <si>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</si>
  <si>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</si>
  <si>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</si>
  <si>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</si>
  <si>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</si>
  <si>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</si>
  <si>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</si>
  <si>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</si>
  <si>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</si>
  <si>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</si>
  <si>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</si>
  <si>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</si>
  <si>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</si>
  <si>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</si>
  <si>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1 12 01 041 01 2100 120</t>
  </si>
  <si>
    <t>Плата за размещение отходов производства (пени по соответствующему платежу)</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</si>
  <si>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</si>
  <si>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</si>
  <si>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1 12 01 042 01 0000 120</t>
  </si>
  <si>
    <t>Плата за размещение твердых коммунальных отходов</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</si>
  <si>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</si>
  <si>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</si>
  <si>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</si>
  <si>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</si>
  <si>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</si>
  <si>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</si>
  <si>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</si>
  <si>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</si>
  <si>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</si>
  <si>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</si>
  <si>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1 13 01 994 04 0001 130</t>
  </si>
  <si>
    <t>Прочие доходы от оказания платных услуг (работ) получателями средств бюджетов городских округов (плата за предоставление места для создания семейного (родового) захоронения)</t>
  </si>
  <si>
    <t>1 13 01 994 04 0003 130</t>
  </si>
  <si>
    <t>Прочие доходы от оказания платных услуг (работ) получателями средств бюджетов городских округов (Плата за оформление родственных, почётных, воинских захоронений, созданных с 1 августа 2004 года по 30 июня 2020 года включительно, превышающих установленный органами местного самоуправления муниципальных образований Московской области  размер данных мест захоронений, как семейные родовые захоронения)</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</si>
  <si>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</si>
  <si>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</si>
  <si>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</si>
  <si>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</si>
  <si>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</si>
  <si>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</si>
  <si>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</si>
  <si>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Прочие доходы от компенсации затрат бюджетов городских округов в части возмещения затрат на жилищно-коммунальные услуги администрации городского округа Кашира</t>
  </si>
  <si>
    <t>1 13 02 994 04 0002 130</t>
  </si>
  <si>
    <t>Прочие доходы от компенсации затрат бюджетов городских округов в части возмещения затрат на жилищно-коммунальные услуги казённых учреждений городского округа Кашира</t>
  </si>
  <si>
    <t>1 13 02 994 04 0003 130</t>
  </si>
  <si>
    <t>Прочие доходы от компенсации затрат бюджетов городских округов в части возмещения прочих затрат</t>
  </si>
  <si>
    <t>1 13 02 994 04 0004 130</t>
  </si>
  <si>
    <t>Прочие доходы от компенсации затрат бюджетов городских округов в части возмещения стоимости услуг по погребению</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</si>
  <si>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</si>
  <si>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</si>
  <si>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</si>
  <si>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</si>
  <si>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</si>
  <si>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</si>
  <si>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</si>
  <si>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</si>
  <si>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</si>
  <si>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</si>
  <si>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</si>
  <si>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</si>
  <si>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</si>
  <si>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</si>
  <si>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</si>
  <si>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</si>
  <si>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</si>
  <si>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</si>
  <si>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</si>
  <si>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</si>
  <si>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</si>
  <si>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</si>
  <si>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</si>
  <si>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</si>
  <si>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</si>
  <si>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</si>
  <si>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</si>
  <si>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</si>
  <si>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</si>
  <si>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</si>
  <si>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</si>
  <si>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</si>
  <si>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</si>
  <si>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</si>
  <si>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</si>
  <si>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</si>
  <si>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1 16 01 053 01 0063 140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</si>
  <si>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</si>
  <si>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</si>
  <si>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</si>
  <si>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</si>
  <si>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</si>
  <si>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</si>
  <si>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</si>
  <si>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</si>
  <si>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</si>
  <si>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</si>
  <si>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</si>
  <si>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</si>
  <si>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</si>
  <si>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</si>
  <si>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</si>
  <si>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</si>
  <si>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</si>
  <si>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</si>
  <si>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</si>
  <si>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</si>
  <si>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</si>
  <si>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</si>
  <si>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</si>
  <si>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</si>
  <si>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</si>
  <si>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</si>
  <si>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</si>
  <si>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</si>
  <si>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</si>
  <si>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</si>
  <si>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</si>
  <si>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</si>
  <si>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</si>
  <si>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</si>
  <si>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</si>
  <si>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</si>
  <si>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</si>
  <si>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</si>
  <si>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</si>
  <si>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</si>
  <si>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</si>
  <si>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</si>
  <si>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</si>
  <si>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</si>
  <si>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</si>
  <si>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</si>
  <si>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</si>
  <si>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</si>
  <si>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</si>
  <si>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</si>
  <si>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</si>
  <si>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</si>
  <si>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</si>
  <si>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</si>
  <si>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</si>
  <si>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</si>
  <si>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</si>
  <si>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</si>
  <si>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</si>
  <si>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</si>
  <si>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</si>
  <si>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</si>
  <si>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</si>
  <si>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</si>
  <si>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</si>
  <si>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</si>
  <si>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</si>
  <si>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</si>
  <si>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</si>
  <si>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</si>
  <si>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</si>
  <si>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</si>
  <si>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</si>
  <si>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</si>
  <si>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</si>
  <si>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</si>
  <si>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</si>
  <si>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</si>
  <si>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</si>
  <si>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</si>
  <si>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</si>
  <si>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</si>
  <si>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</si>
  <si>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</si>
  <si>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</si>
  <si>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</si>
  <si>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</si>
  <si>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</si>
  <si>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</si>
  <si>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</si>
  <si>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Иные штрафы, неустойки, пени, уплаченные в соответствии с законом иди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арендных платежей за земельные участки,  государственная собственность на которые не разграничена и которые расположены в границах городских округов)</t>
  </si>
  <si>
    <t>1 16 07 090 04 0002 140</t>
  </si>
  <si>
    <t>Иные штрафы, неустойки, пени, уплаченные в соответствии с законом иди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арендных платежей за земельные участки,  находящиеся в собственности городских округов (за исключением земельных участков муниципальных бюджетных и автономных учреждений)</t>
  </si>
  <si>
    <t>1 16 07 090 04 0003 140</t>
  </si>
  <si>
    <t>Иные штрафы, неустойки, пени, уплаченные в соответствии с законом иди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арендных платежей от сдачи в аренду имущества)</t>
  </si>
  <si>
    <t>1 16 07 090 04 0004 140</t>
  </si>
  <si>
    <t>Иные штрафы, неустойки, пени, уплаченные в соответствии с законом иди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(по контрактам)</t>
  </si>
  <si>
    <t>1 16 07 090 04 0005 140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</si>
  <si>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(прочие платежи)</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</si>
  <si>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</si>
  <si>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</si>
  <si>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</si>
  <si>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</si>
  <si>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</si>
  <si>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</si>
  <si>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</si>
  <si>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</si>
  <si>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</si>
  <si>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</si>
  <si>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</si>
  <si>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</si>
  <si>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</si>
  <si>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</si>
  <si>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</si>
  <si>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</si>
  <si>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</si>
  <si>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</si>
  <si>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</si>
  <si>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</si>
  <si>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</si>
  <si>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</si>
  <si>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</si>
  <si>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</si>
  <si>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</si>
  <si>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</si>
  <si>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</si>
  <si>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</si>
  <si>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</si>
  <si>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</si>
  <si>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</si>
  <si>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</si>
  <si>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</si>
  <si>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</si>
  <si>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</si>
  <si>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</si>
  <si>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</si>
  <si>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</si>
  <si>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2 02 25 424 04 0000 150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</si>
  <si>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</si>
  <si>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</si>
  <si>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</si>
  <si>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</si>
  <si>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</si>
  <si>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</si>
  <si>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</si>
  <si>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</si>
  <si>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</si>
  <si>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2 02 25 519 04 0001 150</t>
  </si>
  <si>
    <t xml:space="preserve">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 </t>
  </si>
  <si>
    <t>2 02 29 999 00 0000 150</t>
  </si>
  <si>
    <t>Прочие субсидии</t>
  </si>
  <si>
    <t>2 02 29 999 04 0000 150</t>
  </si>
  <si>
    <t>Прочие субсидии бюджетам городских округов</t>
  </si>
  <si>
    <t>2 02 29 999 04 0001 150</t>
  </si>
  <si>
    <t>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t>
  </si>
  <si>
    <t>2 02 29 999 04 0005 150</t>
  </si>
  <si>
    <t xml:space="preserve">Субсидии бюджетам городских округов на мероприятия по организации отдыха детей в каникулярное время </t>
  </si>
  <si>
    <t>2 02 29 999 04 0015 150</t>
  </si>
  <si>
    <t xml:space="preserve">Субсидии бюджетам городских округов на капитальный ремонт, приобретение, монтаж и ввод в эксплуатацию канализационных коллекторов, канализационных (ливневых) насосных станций </t>
  </si>
  <si>
    <t>2 02 29 999 04 0025 150</t>
  </si>
  <si>
    <t>Субсидии бюджетам муниципальных образований Московской области  на строительство и реконструкцию сетей водоснабжения, водоотведения, теплоснабжения</t>
  </si>
  <si>
    <t>Наименование кода дохода</t>
  </si>
  <si>
    <t>Приложение 1</t>
  </si>
  <si>
    <t>% исполнения</t>
  </si>
  <si>
    <t>тыс. руб.</t>
  </si>
  <si>
    <t xml:space="preserve">к постановлению администрации </t>
  </si>
  <si>
    <t>городского округа Кашира от . .2024 №</t>
  </si>
  <si>
    <t>Поступление доходов в бюджет городского округа Кашира за 1 полугодие  2024 года</t>
  </si>
  <si>
    <t>утверждено</t>
  </si>
  <si>
    <t>исполнено</t>
  </si>
</sst>
</file>

<file path=xl/styles.xml><?xml version="1.0" encoding="utf-8"?>
<styleSheet xmlns="http://schemas.openxmlformats.org/spreadsheetml/2006/main">
  <numFmts count="2">
    <numFmt numFmtId="164" formatCode="[&gt;=50]#,##0.0,;[Red][&lt;=-50]\-#,##0.0,;#,##0.0,"/>
    <numFmt numFmtId="165" formatCode="0.0"/>
  </numFmts>
  <fonts count="9">
    <font>
      <sz val="11"/>
      <color indexed="8"/>
      <name val="Calibri"/>
      <family val="2"/>
      <scheme val="minor"/>
    </font>
    <font>
      <sz val="8"/>
      <color rgb="FF000000"/>
      <name val="Arial"/>
      <family val="2"/>
      <charset val="204"/>
    </font>
    <font>
      <sz val="10"/>
      <color rgb="FF000000"/>
      <name val="Arial"/>
      <family val="2"/>
      <charset val="204"/>
    </font>
    <font>
      <b/>
      <sz val="10"/>
      <color indexed="8"/>
      <name val="Times New Roman"/>
      <family val="1"/>
      <charset val="204"/>
    </font>
    <font>
      <b/>
      <sz val="10"/>
      <color rgb="FF000000"/>
      <name val="Times New Roman"/>
      <family val="1"/>
      <charset val="204"/>
    </font>
    <font>
      <sz val="10"/>
      <color indexed="8"/>
      <name val="Calibri"/>
      <family val="2"/>
      <scheme val="minor"/>
    </font>
    <font>
      <sz val="10"/>
      <color indexed="8"/>
      <name val="Times New Roman"/>
      <family val="1"/>
      <charset val="204"/>
    </font>
    <font>
      <sz val="10"/>
      <color rgb="FF000000"/>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auto="1"/>
      </left>
      <right/>
      <top/>
      <bottom style="thin">
        <color auto="1"/>
      </bottom>
      <diagonal/>
    </border>
  </borders>
  <cellStyleXfs count="1">
    <xf numFmtId="0" fontId="0" fillId="0" borderId="0"/>
  </cellStyleXfs>
  <cellXfs count="42">
    <xf numFmtId="0" fontId="0" fillId="0" borderId="0" xfId="0"/>
    <xf numFmtId="0" fontId="2" fillId="0" borderId="0" xfId="0" applyNumberFormat="1" applyFont="1" applyBorder="1" applyAlignment="1"/>
    <xf numFmtId="0" fontId="1" fillId="0" borderId="0" xfId="0" applyNumberFormat="1" applyFont="1" applyBorder="1" applyAlignment="1">
      <alignment horizontal="left"/>
    </xf>
    <xf numFmtId="0" fontId="1" fillId="0" borderId="0" xfId="0" applyNumberFormat="1" applyFont="1" applyBorder="1" applyAlignment="1">
      <alignment wrapText="1"/>
    </xf>
    <xf numFmtId="0" fontId="1" fillId="0" borderId="0" xfId="0" applyNumberFormat="1" applyFont="1" applyBorder="1" applyAlignment="1"/>
    <xf numFmtId="0" fontId="1" fillId="0" borderId="0" xfId="0" applyNumberFormat="1" applyFont="1" applyBorder="1" applyAlignment="1">
      <alignment vertical="top" wrapText="1"/>
    </xf>
    <xf numFmtId="0" fontId="0" fillId="0" borderId="0" xfId="0" applyBorder="1"/>
    <xf numFmtId="0" fontId="4" fillId="0" borderId="2" xfId="0" applyNumberFormat="1" applyFont="1" applyBorder="1" applyAlignment="1">
      <alignment horizontal="center" vertical="center" wrapText="1"/>
    </xf>
    <xf numFmtId="0" fontId="3" fillId="0" borderId="2" xfId="0" applyFont="1" applyBorder="1" applyAlignment="1">
      <alignment horizontal="center"/>
    </xf>
    <xf numFmtId="0" fontId="8" fillId="0" borderId="0" xfId="0" applyFont="1" applyAlignment="1">
      <alignment horizontal="right"/>
    </xf>
    <xf numFmtId="4" fontId="7" fillId="0" borderId="0" xfId="0" applyNumberFormat="1" applyFont="1" applyBorder="1" applyAlignment="1">
      <alignment horizontal="right" vertical="center"/>
    </xf>
    <xf numFmtId="0" fontId="6" fillId="0" borderId="0" xfId="0" applyFont="1" applyAlignment="1">
      <alignment horizontal="right"/>
    </xf>
    <xf numFmtId="0" fontId="5" fillId="0" borderId="0" xfId="0" applyFont="1"/>
    <xf numFmtId="0" fontId="1" fillId="0" borderId="0" xfId="0" applyNumberFormat="1" applyFont="1" applyBorder="1" applyAlignment="1">
      <alignment horizontal="center" wrapText="1"/>
    </xf>
    <xf numFmtId="0" fontId="1" fillId="0" borderId="0" xfId="0" applyNumberFormat="1" applyFont="1" applyBorder="1" applyAlignment="1">
      <alignment horizontal="center" vertical="top"/>
    </xf>
    <xf numFmtId="0" fontId="1" fillId="0" borderId="0" xfId="0" applyNumberFormat="1" applyFont="1" applyBorder="1" applyAlignment="1">
      <alignment horizontal="center" vertical="top" wrapText="1"/>
    </xf>
    <xf numFmtId="0" fontId="8" fillId="0" borderId="0" xfId="0" applyFont="1"/>
    <xf numFmtId="164" fontId="4" fillId="0" borderId="2" xfId="0" applyNumberFormat="1" applyFont="1" applyBorder="1" applyAlignment="1">
      <alignment horizontal="center" vertical="center"/>
    </xf>
    <xf numFmtId="165" fontId="3" fillId="0" borderId="2" xfId="0" applyNumberFormat="1" applyFont="1" applyBorder="1" applyAlignment="1">
      <alignment horizontal="center" vertical="center"/>
    </xf>
    <xf numFmtId="164" fontId="7" fillId="0" borderId="2" xfId="0" applyNumberFormat="1" applyFont="1" applyBorder="1" applyAlignment="1">
      <alignment horizontal="center" vertical="center"/>
    </xf>
    <xf numFmtId="165" fontId="6" fillId="0" borderId="2" xfId="0" applyNumberFormat="1" applyFont="1" applyBorder="1" applyAlignment="1">
      <alignment horizontal="center" vertical="center"/>
    </xf>
    <xf numFmtId="4" fontId="4" fillId="2" borderId="1" xfId="0" applyNumberFormat="1"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4" fontId="4" fillId="0" borderId="1" xfId="0" applyNumberFormat="1" applyFont="1" applyBorder="1" applyAlignment="1">
      <alignment horizontal="center" vertical="center" wrapText="1"/>
    </xf>
    <xf numFmtId="4" fontId="4" fillId="0" borderId="3" xfId="0" applyNumberFormat="1" applyFont="1" applyBorder="1" applyAlignment="1">
      <alignment horizontal="center" vertical="center" wrapText="1"/>
    </xf>
    <xf numFmtId="0" fontId="3" fillId="0" borderId="0" xfId="0" applyFont="1" applyAlignment="1">
      <alignment horizontal="center" vertical="center"/>
    </xf>
    <xf numFmtId="0" fontId="2" fillId="0" borderId="0" xfId="0" applyNumberFormat="1" applyFont="1" applyBorder="1" applyAlignment="1"/>
    <xf numFmtId="0" fontId="1" fillId="0" borderId="0" xfId="0" applyNumberFormat="1" applyFont="1" applyBorder="1" applyAlignment="1">
      <alignment horizontal="center" wrapText="1"/>
    </xf>
    <xf numFmtId="0" fontId="1" fillId="0" borderId="0" xfId="0" applyNumberFormat="1" applyFont="1" applyBorder="1" applyAlignment="1">
      <alignment horizontal="center" vertical="top"/>
    </xf>
    <xf numFmtId="49" fontId="7" fillId="0" borderId="2" xfId="0" applyNumberFormat="1" applyFont="1" applyBorder="1" applyAlignment="1">
      <alignment horizontal="center" vertical="center"/>
    </xf>
    <xf numFmtId="0" fontId="7" fillId="0" borderId="2" xfId="0" applyNumberFormat="1" applyFont="1" applyBorder="1" applyAlignment="1">
      <alignment vertical="center" wrapText="1"/>
    </xf>
    <xf numFmtId="49" fontId="4" fillId="0" borderId="2" xfId="0" applyNumberFormat="1" applyFont="1" applyBorder="1" applyAlignment="1">
      <alignment horizontal="center" vertical="center"/>
    </xf>
    <xf numFmtId="0" fontId="4" fillId="0" borderId="2" xfId="0" applyNumberFormat="1" applyFont="1" applyBorder="1" applyAlignment="1">
      <alignment vertical="center" wrapText="1"/>
    </xf>
    <xf numFmtId="0" fontId="4" fillId="0" borderId="2" xfId="0" applyNumberFormat="1" applyFont="1" applyBorder="1" applyAlignment="1">
      <alignment horizontal="left" vertical="center" wrapText="1"/>
    </xf>
    <xf numFmtId="0" fontId="7" fillId="0" borderId="0" xfId="0" applyNumberFormat="1" applyFont="1" applyBorder="1" applyAlignment="1"/>
    <xf numFmtId="0" fontId="4" fillId="0" borderId="4"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4" fillId="0" borderId="7" xfId="0" applyNumberFormat="1" applyFont="1" applyBorder="1" applyAlignment="1">
      <alignment horizontal="center" vertical="center" wrapText="1"/>
    </xf>
    <xf numFmtId="0" fontId="4" fillId="0" borderId="6" xfId="0" applyNumberFormat="1" applyFont="1" applyBorder="1" applyAlignment="1">
      <alignment horizontal="center" vertical="center" wrapText="1"/>
    </xf>
    <xf numFmtId="0" fontId="4"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312"/>
  <sheetViews>
    <sheetView tabSelected="1" zoomScaleNormal="100" workbookViewId="0">
      <selection activeCell="H304" sqref="H304"/>
    </sheetView>
  </sheetViews>
  <sheetFormatPr defaultRowHeight="14.4"/>
  <cols>
    <col min="1" max="1" width="9.6640625" customWidth="1"/>
    <col min="2" max="2" width="12.6640625" customWidth="1"/>
    <col min="3" max="3" width="27.109375" customWidth="1"/>
    <col min="4" max="4" width="39" customWidth="1"/>
    <col min="5" max="5" width="13.6640625" customWidth="1"/>
    <col min="6" max="6" width="13.109375" customWidth="1"/>
    <col min="7" max="7" width="13.6640625" customWidth="1"/>
    <col min="8" max="9" width="10.6640625" customWidth="1"/>
  </cols>
  <sheetData>
    <row r="1" spans="1:8">
      <c r="A1" s="12"/>
      <c r="B1" s="12"/>
      <c r="C1" s="12"/>
      <c r="D1" s="12"/>
      <c r="E1" s="16"/>
      <c r="F1" s="16"/>
      <c r="G1" s="9" t="s">
        <v>575</v>
      </c>
      <c r="H1" s="12"/>
    </row>
    <row r="2" spans="1:8">
      <c r="A2" s="12"/>
      <c r="B2" s="12"/>
      <c r="C2" s="12"/>
      <c r="D2" s="12"/>
      <c r="E2" s="16"/>
      <c r="F2" s="16"/>
      <c r="G2" s="9" t="s">
        <v>578</v>
      </c>
      <c r="H2" s="12"/>
    </row>
    <row r="3" spans="1:8">
      <c r="A3" s="12"/>
      <c r="B3" s="12"/>
      <c r="C3" s="12"/>
      <c r="D3" s="12"/>
      <c r="E3" s="16"/>
      <c r="F3" s="16"/>
      <c r="G3" s="9" t="s">
        <v>579</v>
      </c>
      <c r="H3" s="12"/>
    </row>
    <row r="4" spans="1:8" ht="18.75" customHeight="1">
      <c r="A4" s="27" t="s">
        <v>580</v>
      </c>
      <c r="B4" s="27"/>
      <c r="C4" s="27"/>
      <c r="D4" s="27"/>
      <c r="E4" s="27"/>
      <c r="F4" s="27"/>
      <c r="G4" s="27"/>
      <c r="H4" s="12"/>
    </row>
    <row r="5" spans="1:8" ht="12.75" customHeight="1">
      <c r="A5" s="36"/>
      <c r="B5" s="36"/>
      <c r="C5" s="36"/>
      <c r="D5" s="36"/>
      <c r="E5" s="10"/>
      <c r="F5" s="10"/>
      <c r="G5" s="11" t="s">
        <v>577</v>
      </c>
    </row>
    <row r="6" spans="1:8" ht="20.25" customHeight="1">
      <c r="A6" s="37" t="s">
        <v>72</v>
      </c>
      <c r="B6" s="38"/>
      <c r="C6" s="37" t="s">
        <v>574</v>
      </c>
      <c r="D6" s="38"/>
      <c r="E6" s="21" t="s">
        <v>581</v>
      </c>
      <c r="F6" s="23" t="s">
        <v>582</v>
      </c>
      <c r="G6" s="25" t="s">
        <v>576</v>
      </c>
    </row>
    <row r="7" spans="1:8" ht="15" customHeight="1">
      <c r="A7" s="39"/>
      <c r="B7" s="40"/>
      <c r="C7" s="39"/>
      <c r="D7" s="40"/>
      <c r="E7" s="22"/>
      <c r="F7" s="24"/>
      <c r="G7" s="26"/>
    </row>
    <row r="8" spans="1:8" ht="12.75" customHeight="1">
      <c r="A8" s="41">
        <v>1</v>
      </c>
      <c r="B8" s="41"/>
      <c r="C8" s="41">
        <v>2</v>
      </c>
      <c r="D8" s="41"/>
      <c r="E8" s="7">
        <v>3</v>
      </c>
      <c r="F8" s="7">
        <v>4</v>
      </c>
      <c r="G8" s="8">
        <v>5</v>
      </c>
    </row>
    <row r="9" spans="1:8" ht="12.75" customHeight="1">
      <c r="A9" s="33" t="s">
        <v>79</v>
      </c>
      <c r="B9" s="33"/>
      <c r="C9" s="34" t="s">
        <v>80</v>
      </c>
      <c r="D9" s="34"/>
      <c r="E9" s="17">
        <v>2836411200</v>
      </c>
      <c r="F9" s="17">
        <v>1301407246.4000001</v>
      </c>
      <c r="G9" s="18">
        <f>F9/E9*100</f>
        <v>45.882178380906133</v>
      </c>
    </row>
    <row r="10" spans="1:8" ht="15" customHeight="1">
      <c r="A10" s="33" t="s">
        <v>83</v>
      </c>
      <c r="B10" s="33"/>
      <c r="C10" s="34" t="s">
        <v>84</v>
      </c>
      <c r="D10" s="34"/>
      <c r="E10" s="17">
        <v>2237422200</v>
      </c>
      <c r="F10" s="17">
        <v>946500142.62</v>
      </c>
      <c r="G10" s="18">
        <f t="shared" ref="G10:G73" si="0">F10/E10*100</f>
        <v>42.303153272547313</v>
      </c>
    </row>
    <row r="11" spans="1:8" ht="17.25" customHeight="1">
      <c r="A11" s="33" t="s">
        <v>87</v>
      </c>
      <c r="B11" s="33"/>
      <c r="C11" s="34" t="s">
        <v>88</v>
      </c>
      <c r="D11" s="34"/>
      <c r="E11" s="17">
        <v>2237422200</v>
      </c>
      <c r="F11" s="17">
        <v>946500142.62</v>
      </c>
      <c r="G11" s="18">
        <f t="shared" si="0"/>
        <v>42.303153272547313</v>
      </c>
    </row>
    <row r="12" spans="1:8" ht="81" customHeight="1">
      <c r="A12" s="31" t="s">
        <v>91</v>
      </c>
      <c r="B12" s="31"/>
      <c r="C12" s="32" t="s">
        <v>92</v>
      </c>
      <c r="D12" s="32"/>
      <c r="E12" s="19">
        <v>1334142400</v>
      </c>
      <c r="F12" s="19">
        <v>914895851.5</v>
      </c>
      <c r="G12" s="20">
        <f t="shared" si="0"/>
        <v>68.575577202253669</v>
      </c>
    </row>
    <row r="13" spans="1:8" ht="101.25" customHeight="1">
      <c r="A13" s="31" t="s">
        <v>95</v>
      </c>
      <c r="B13" s="31"/>
      <c r="C13" s="32" t="s">
        <v>96</v>
      </c>
      <c r="D13" s="32"/>
      <c r="E13" s="19">
        <v>0</v>
      </c>
      <c r="F13" s="19">
        <v>914699487.61000001</v>
      </c>
      <c r="G13" s="20">
        <v>0</v>
      </c>
    </row>
    <row r="14" spans="1:8" ht="101.25" customHeight="1">
      <c r="A14" s="31" t="s">
        <v>99</v>
      </c>
      <c r="B14" s="31"/>
      <c r="C14" s="32" t="s">
        <v>100</v>
      </c>
      <c r="D14" s="32"/>
      <c r="E14" s="19">
        <v>0</v>
      </c>
      <c r="F14" s="19">
        <v>196363.89</v>
      </c>
      <c r="G14" s="20">
        <v>0</v>
      </c>
    </row>
    <row r="15" spans="1:8" ht="86.25" customHeight="1">
      <c r="A15" s="31" t="s">
        <v>103</v>
      </c>
      <c r="B15" s="31"/>
      <c r="C15" s="32" t="s">
        <v>104</v>
      </c>
      <c r="D15" s="32"/>
      <c r="E15" s="19">
        <v>0</v>
      </c>
      <c r="F15" s="19">
        <v>826418.48</v>
      </c>
      <c r="G15" s="20">
        <v>0</v>
      </c>
    </row>
    <row r="16" spans="1:8" ht="102.75" customHeight="1">
      <c r="A16" s="31" t="s">
        <v>107</v>
      </c>
      <c r="B16" s="31"/>
      <c r="C16" s="32" t="s">
        <v>108</v>
      </c>
      <c r="D16" s="32"/>
      <c r="E16" s="19">
        <v>0</v>
      </c>
      <c r="F16" s="19">
        <v>822404.26</v>
      </c>
      <c r="G16" s="20">
        <v>0</v>
      </c>
    </row>
    <row r="17" spans="1:7" ht="98.25" customHeight="1">
      <c r="A17" s="31" t="s">
        <v>111</v>
      </c>
      <c r="B17" s="31"/>
      <c r="C17" s="32" t="s">
        <v>112</v>
      </c>
      <c r="D17" s="32"/>
      <c r="E17" s="19">
        <v>0</v>
      </c>
      <c r="F17" s="19">
        <v>4014.22</v>
      </c>
      <c r="G17" s="20">
        <v>0</v>
      </c>
    </row>
    <row r="18" spans="1:7" ht="75.75" customHeight="1">
      <c r="A18" s="31" t="s">
        <v>115</v>
      </c>
      <c r="B18" s="31"/>
      <c r="C18" s="32" t="s">
        <v>116</v>
      </c>
      <c r="D18" s="32"/>
      <c r="E18" s="19">
        <v>0</v>
      </c>
      <c r="F18" s="19">
        <v>835243.41</v>
      </c>
      <c r="G18" s="20">
        <v>0</v>
      </c>
    </row>
    <row r="19" spans="1:7" ht="79.5" customHeight="1">
      <c r="A19" s="31" t="s">
        <v>119</v>
      </c>
      <c r="B19" s="31"/>
      <c r="C19" s="32" t="s">
        <v>120</v>
      </c>
      <c r="D19" s="32"/>
      <c r="E19" s="19">
        <v>0</v>
      </c>
      <c r="F19" s="19">
        <v>803403.29</v>
      </c>
      <c r="G19" s="20">
        <v>0</v>
      </c>
    </row>
    <row r="20" spans="1:7" ht="90.75" customHeight="1">
      <c r="A20" s="31" t="s">
        <v>123</v>
      </c>
      <c r="B20" s="31"/>
      <c r="C20" s="32" t="s">
        <v>124</v>
      </c>
      <c r="D20" s="32"/>
      <c r="E20" s="19">
        <v>0</v>
      </c>
      <c r="F20" s="19">
        <v>31840.12</v>
      </c>
      <c r="G20" s="20">
        <v>0</v>
      </c>
    </row>
    <row r="21" spans="1:7" ht="72" customHeight="1">
      <c r="A21" s="31" t="s">
        <v>127</v>
      </c>
      <c r="B21" s="31"/>
      <c r="C21" s="32" t="s">
        <v>128</v>
      </c>
      <c r="D21" s="32"/>
      <c r="E21" s="19">
        <v>34942800</v>
      </c>
      <c r="F21" s="19">
        <v>10635568.470000001</v>
      </c>
      <c r="G21" s="20">
        <f t="shared" si="0"/>
        <v>30.437081372986714</v>
      </c>
    </row>
    <row r="22" spans="1:7" ht="83.25" customHeight="1">
      <c r="A22" s="31" t="s">
        <v>130</v>
      </c>
      <c r="B22" s="31"/>
      <c r="C22" s="32" t="s">
        <v>131</v>
      </c>
      <c r="D22" s="32"/>
      <c r="E22" s="19">
        <v>0</v>
      </c>
      <c r="F22" s="19">
        <v>10635568.470000001</v>
      </c>
      <c r="G22" s="20">
        <v>0</v>
      </c>
    </row>
    <row r="23" spans="1:7" ht="103.5" customHeight="1">
      <c r="A23" s="31" t="s">
        <v>134</v>
      </c>
      <c r="B23" s="31"/>
      <c r="C23" s="32" t="s">
        <v>135</v>
      </c>
      <c r="D23" s="32"/>
      <c r="E23" s="19">
        <v>868337000</v>
      </c>
      <c r="F23" s="19">
        <v>-288437111.38999999</v>
      </c>
      <c r="G23" s="20">
        <f t="shared" si="0"/>
        <v>-33.217185423401283</v>
      </c>
    </row>
    <row r="24" spans="1:7" ht="124.5" customHeight="1">
      <c r="A24" s="31" t="s">
        <v>138</v>
      </c>
      <c r="B24" s="31"/>
      <c r="C24" s="32" t="s">
        <v>139</v>
      </c>
      <c r="D24" s="32"/>
      <c r="E24" s="19">
        <v>0</v>
      </c>
      <c r="F24" s="19">
        <v>-288437111.38999999</v>
      </c>
      <c r="G24" s="20">
        <v>0</v>
      </c>
    </row>
    <row r="25" spans="1:7" ht="56.25" customHeight="1">
      <c r="A25" s="31" t="s">
        <v>142</v>
      </c>
      <c r="B25" s="31"/>
      <c r="C25" s="32" t="s">
        <v>143</v>
      </c>
      <c r="D25" s="32"/>
      <c r="E25" s="19">
        <v>0</v>
      </c>
      <c r="F25" s="19">
        <v>11077438.27</v>
      </c>
      <c r="G25" s="20">
        <v>0</v>
      </c>
    </row>
    <row r="26" spans="1:7" ht="68.25" customHeight="1">
      <c r="A26" s="31" t="s">
        <v>146</v>
      </c>
      <c r="B26" s="31"/>
      <c r="C26" s="32" t="s">
        <v>147</v>
      </c>
      <c r="D26" s="32"/>
      <c r="E26" s="19">
        <v>0</v>
      </c>
      <c r="F26" s="19">
        <v>11077438.27</v>
      </c>
      <c r="G26" s="20">
        <v>0</v>
      </c>
    </row>
    <row r="27" spans="1:7" ht="52.5" customHeight="1">
      <c r="A27" s="31" t="s">
        <v>150</v>
      </c>
      <c r="B27" s="31"/>
      <c r="C27" s="32" t="s">
        <v>151</v>
      </c>
      <c r="D27" s="32"/>
      <c r="E27" s="19">
        <v>0</v>
      </c>
      <c r="F27" s="19">
        <v>296666733.88</v>
      </c>
      <c r="G27" s="20">
        <v>0</v>
      </c>
    </row>
    <row r="28" spans="1:7" ht="69" customHeight="1">
      <c r="A28" s="31" t="s">
        <v>154</v>
      </c>
      <c r="B28" s="31"/>
      <c r="C28" s="32" t="s">
        <v>155</v>
      </c>
      <c r="D28" s="32"/>
      <c r="E28" s="19">
        <v>0</v>
      </c>
      <c r="F28" s="19">
        <v>296666733.88</v>
      </c>
      <c r="G28" s="20">
        <v>0</v>
      </c>
    </row>
    <row r="29" spans="1:7" ht="31.5" customHeight="1">
      <c r="A29" s="33" t="s">
        <v>158</v>
      </c>
      <c r="B29" s="33"/>
      <c r="C29" s="34" t="s">
        <v>159</v>
      </c>
      <c r="D29" s="34"/>
      <c r="E29" s="17">
        <v>67017000</v>
      </c>
      <c r="F29" s="17">
        <v>31395965.719999999</v>
      </c>
      <c r="G29" s="18">
        <f t="shared" si="0"/>
        <v>46.847763582374618</v>
      </c>
    </row>
    <row r="30" spans="1:7" ht="25.5" customHeight="1">
      <c r="A30" s="33" t="s">
        <v>162</v>
      </c>
      <c r="B30" s="33"/>
      <c r="C30" s="34" t="s">
        <v>163</v>
      </c>
      <c r="D30" s="34"/>
      <c r="E30" s="17">
        <v>67017000</v>
      </c>
      <c r="F30" s="17">
        <v>31395965.719999999</v>
      </c>
      <c r="G30" s="18">
        <f t="shared" si="0"/>
        <v>46.847763582374618</v>
      </c>
    </row>
    <row r="31" spans="1:7" ht="50.25" customHeight="1">
      <c r="A31" s="31" t="s">
        <v>166</v>
      </c>
      <c r="B31" s="31"/>
      <c r="C31" s="32" t="s">
        <v>167</v>
      </c>
      <c r="D31" s="32"/>
      <c r="E31" s="19">
        <v>33453000</v>
      </c>
      <c r="F31" s="19">
        <v>16037767.380000001</v>
      </c>
      <c r="G31" s="20">
        <f t="shared" si="0"/>
        <v>47.941193256210205</v>
      </c>
    </row>
    <row r="32" spans="1:7" ht="84" customHeight="1">
      <c r="A32" s="31" t="s">
        <v>170</v>
      </c>
      <c r="B32" s="31"/>
      <c r="C32" s="32" t="s">
        <v>171</v>
      </c>
      <c r="D32" s="32"/>
      <c r="E32" s="19">
        <v>33453000</v>
      </c>
      <c r="F32" s="19">
        <v>16037767.380000001</v>
      </c>
      <c r="G32" s="20">
        <f t="shared" si="0"/>
        <v>47.941193256210205</v>
      </c>
    </row>
    <row r="33" spans="1:7" ht="66" customHeight="1">
      <c r="A33" s="31" t="s">
        <v>174</v>
      </c>
      <c r="B33" s="31"/>
      <c r="C33" s="32" t="s">
        <v>175</v>
      </c>
      <c r="D33" s="32"/>
      <c r="E33" s="19">
        <v>189000</v>
      </c>
      <c r="F33" s="19">
        <v>92808.38</v>
      </c>
      <c r="G33" s="20">
        <f t="shared" si="0"/>
        <v>49.104962962962965</v>
      </c>
    </row>
    <row r="34" spans="1:7" ht="93.75" customHeight="1">
      <c r="A34" s="31" t="s">
        <v>177</v>
      </c>
      <c r="B34" s="31"/>
      <c r="C34" s="32" t="s">
        <v>178</v>
      </c>
      <c r="D34" s="32"/>
      <c r="E34" s="19">
        <v>189000</v>
      </c>
      <c r="F34" s="19">
        <v>92808.38</v>
      </c>
      <c r="G34" s="20">
        <f t="shared" si="0"/>
        <v>49.104962962962965</v>
      </c>
    </row>
    <row r="35" spans="1:7" ht="57" customHeight="1">
      <c r="A35" s="31" t="s">
        <v>179</v>
      </c>
      <c r="B35" s="31"/>
      <c r="C35" s="32" t="s">
        <v>180</v>
      </c>
      <c r="D35" s="32"/>
      <c r="E35" s="19">
        <v>37083000</v>
      </c>
      <c r="F35" s="19">
        <v>17347758.149999999</v>
      </c>
      <c r="G35" s="20">
        <f t="shared" si="0"/>
        <v>46.780891918129598</v>
      </c>
    </row>
    <row r="36" spans="1:7" ht="78.75" customHeight="1">
      <c r="A36" s="31" t="s">
        <v>181</v>
      </c>
      <c r="B36" s="31"/>
      <c r="C36" s="32" t="s">
        <v>182</v>
      </c>
      <c r="D36" s="32"/>
      <c r="E36" s="19">
        <v>37083000</v>
      </c>
      <c r="F36" s="19">
        <v>17347758.149999999</v>
      </c>
      <c r="G36" s="20">
        <f t="shared" si="0"/>
        <v>46.780891918129598</v>
      </c>
    </row>
    <row r="37" spans="1:7" ht="51.75" customHeight="1">
      <c r="A37" s="31" t="s">
        <v>183</v>
      </c>
      <c r="B37" s="31"/>
      <c r="C37" s="32" t="s">
        <v>184</v>
      </c>
      <c r="D37" s="32"/>
      <c r="E37" s="19">
        <v>-3708000</v>
      </c>
      <c r="F37" s="19">
        <v>-2082368.19</v>
      </c>
      <c r="G37" s="20">
        <f t="shared" si="0"/>
        <v>56.158796925566342</v>
      </c>
    </row>
    <row r="38" spans="1:7" ht="81" customHeight="1">
      <c r="A38" s="31" t="s">
        <v>185</v>
      </c>
      <c r="B38" s="31"/>
      <c r="C38" s="32" t="s">
        <v>186</v>
      </c>
      <c r="D38" s="32"/>
      <c r="E38" s="19">
        <v>-3708000</v>
      </c>
      <c r="F38" s="19">
        <v>-2082368.19</v>
      </c>
      <c r="G38" s="20">
        <f t="shared" si="0"/>
        <v>56.158796925566342</v>
      </c>
    </row>
    <row r="39" spans="1:7" ht="18.75" customHeight="1">
      <c r="A39" s="33" t="s">
        <v>187</v>
      </c>
      <c r="B39" s="33"/>
      <c r="C39" s="34" t="s">
        <v>188</v>
      </c>
      <c r="D39" s="34"/>
      <c r="E39" s="17">
        <v>158153900</v>
      </c>
      <c r="F39" s="17">
        <v>105942099.17</v>
      </c>
      <c r="G39" s="18">
        <f t="shared" si="0"/>
        <v>66.986713049757228</v>
      </c>
    </row>
    <row r="40" spans="1:7" ht="28.5" customHeight="1">
      <c r="A40" s="33" t="s">
        <v>189</v>
      </c>
      <c r="B40" s="33"/>
      <c r="C40" s="34" t="s">
        <v>190</v>
      </c>
      <c r="D40" s="34"/>
      <c r="E40" s="17">
        <v>137772500</v>
      </c>
      <c r="F40" s="17">
        <v>87155467.379999995</v>
      </c>
      <c r="G40" s="18">
        <f t="shared" si="0"/>
        <v>63.260423800105251</v>
      </c>
    </row>
    <row r="41" spans="1:7" ht="28.5" customHeight="1">
      <c r="A41" s="31" t="s">
        <v>191</v>
      </c>
      <c r="B41" s="31"/>
      <c r="C41" s="32" t="s">
        <v>192</v>
      </c>
      <c r="D41" s="32"/>
      <c r="E41" s="19">
        <v>137772500</v>
      </c>
      <c r="F41" s="19">
        <v>72958943.569999993</v>
      </c>
      <c r="G41" s="20">
        <f t="shared" si="0"/>
        <v>52.956100506269387</v>
      </c>
    </row>
    <row r="42" spans="1:7" ht="38.25" customHeight="1">
      <c r="A42" s="31" t="s">
        <v>193</v>
      </c>
      <c r="B42" s="31"/>
      <c r="C42" s="32" t="s">
        <v>192</v>
      </c>
      <c r="D42" s="32"/>
      <c r="E42" s="19">
        <v>137772500</v>
      </c>
      <c r="F42" s="19">
        <v>72958943.569999993</v>
      </c>
      <c r="G42" s="20">
        <f t="shared" si="0"/>
        <v>52.956100506269387</v>
      </c>
    </row>
    <row r="43" spans="1:7" ht="45.75" customHeight="1">
      <c r="A43" s="31" t="s">
        <v>194</v>
      </c>
      <c r="B43" s="31"/>
      <c r="C43" s="32" t="s">
        <v>195</v>
      </c>
      <c r="D43" s="32"/>
      <c r="E43" s="19">
        <v>0</v>
      </c>
      <c r="F43" s="19">
        <v>72952479.010000005</v>
      </c>
      <c r="G43" s="20">
        <v>0</v>
      </c>
    </row>
    <row r="44" spans="1:7" ht="39" customHeight="1">
      <c r="A44" s="31" t="s">
        <v>196</v>
      </c>
      <c r="B44" s="31"/>
      <c r="C44" s="32" t="s">
        <v>197</v>
      </c>
      <c r="D44" s="32"/>
      <c r="E44" s="19">
        <v>0</v>
      </c>
      <c r="F44" s="19">
        <v>6464.56</v>
      </c>
      <c r="G44" s="20">
        <v>0</v>
      </c>
    </row>
    <row r="45" spans="1:7" ht="31.5" customHeight="1">
      <c r="A45" s="31" t="s">
        <v>198</v>
      </c>
      <c r="B45" s="31"/>
      <c r="C45" s="32" t="s">
        <v>199</v>
      </c>
      <c r="D45" s="32"/>
      <c r="E45" s="19">
        <v>0</v>
      </c>
      <c r="F45" s="19">
        <v>14196523.810000001</v>
      </c>
      <c r="G45" s="20">
        <v>0</v>
      </c>
    </row>
    <row r="46" spans="1:7" ht="42.75" customHeight="1">
      <c r="A46" s="31" t="s">
        <v>200</v>
      </c>
      <c r="B46" s="31"/>
      <c r="C46" s="32" t="s">
        <v>201</v>
      </c>
      <c r="D46" s="32"/>
      <c r="E46" s="19">
        <v>0</v>
      </c>
      <c r="F46" s="19">
        <v>14196523.810000001</v>
      </c>
      <c r="G46" s="20">
        <v>0</v>
      </c>
    </row>
    <row r="47" spans="1:7" ht="68.25" customHeight="1">
      <c r="A47" s="31" t="s">
        <v>202</v>
      </c>
      <c r="B47" s="31"/>
      <c r="C47" s="32" t="s">
        <v>203</v>
      </c>
      <c r="D47" s="32"/>
      <c r="E47" s="19">
        <v>0</v>
      </c>
      <c r="F47" s="19">
        <v>14193398.810000001</v>
      </c>
      <c r="G47" s="20">
        <v>0</v>
      </c>
    </row>
    <row r="48" spans="1:7" ht="68.25" customHeight="1">
      <c r="A48" s="31" t="s">
        <v>204</v>
      </c>
      <c r="B48" s="31"/>
      <c r="C48" s="32" t="s">
        <v>205</v>
      </c>
      <c r="D48" s="32"/>
      <c r="E48" s="19">
        <v>0</v>
      </c>
      <c r="F48" s="19">
        <v>3125</v>
      </c>
      <c r="G48" s="20">
        <v>0</v>
      </c>
    </row>
    <row r="49" spans="1:7" ht="18.75" customHeight="1">
      <c r="A49" s="33" t="s">
        <v>206</v>
      </c>
      <c r="B49" s="33"/>
      <c r="C49" s="34" t="s">
        <v>207</v>
      </c>
      <c r="D49" s="34"/>
      <c r="E49" s="17">
        <v>0</v>
      </c>
      <c r="F49" s="17">
        <v>10940.09</v>
      </c>
      <c r="G49" s="18">
        <v>0</v>
      </c>
    </row>
    <row r="50" spans="1:7" ht="23.25" customHeight="1">
      <c r="A50" s="31" t="s">
        <v>208</v>
      </c>
      <c r="B50" s="31"/>
      <c r="C50" s="32" t="s">
        <v>207</v>
      </c>
      <c r="D50" s="32"/>
      <c r="E50" s="19">
        <v>0</v>
      </c>
      <c r="F50" s="19">
        <v>10940.09</v>
      </c>
      <c r="G50" s="20">
        <v>0</v>
      </c>
    </row>
    <row r="51" spans="1:7" ht="42" customHeight="1">
      <c r="A51" s="31" t="s">
        <v>209</v>
      </c>
      <c r="B51" s="31"/>
      <c r="C51" s="32" t="s">
        <v>210</v>
      </c>
      <c r="D51" s="32"/>
      <c r="E51" s="19">
        <v>0</v>
      </c>
      <c r="F51" s="19">
        <v>5068.6899999999996</v>
      </c>
      <c r="G51" s="20">
        <v>0</v>
      </c>
    </row>
    <row r="52" spans="1:7" ht="40.5" customHeight="1">
      <c r="A52" s="31" t="s">
        <v>211</v>
      </c>
      <c r="B52" s="31"/>
      <c r="C52" s="32" t="s">
        <v>212</v>
      </c>
      <c r="D52" s="32"/>
      <c r="E52" s="19">
        <v>0</v>
      </c>
      <c r="F52" s="19">
        <v>5871.4</v>
      </c>
      <c r="G52" s="20">
        <v>0</v>
      </c>
    </row>
    <row r="53" spans="1:7" ht="15.75" customHeight="1">
      <c r="A53" s="33" t="s">
        <v>213</v>
      </c>
      <c r="B53" s="33"/>
      <c r="C53" s="34" t="s">
        <v>214</v>
      </c>
      <c r="D53" s="34"/>
      <c r="E53" s="17">
        <v>0</v>
      </c>
      <c r="F53" s="17">
        <v>-90837</v>
      </c>
      <c r="G53" s="18">
        <v>0</v>
      </c>
    </row>
    <row r="54" spans="1:7" ht="15" customHeight="1">
      <c r="A54" s="31" t="s">
        <v>215</v>
      </c>
      <c r="B54" s="31"/>
      <c r="C54" s="32" t="s">
        <v>214</v>
      </c>
      <c r="D54" s="32"/>
      <c r="E54" s="19">
        <v>0</v>
      </c>
      <c r="F54" s="19">
        <v>-90837</v>
      </c>
      <c r="G54" s="20">
        <v>0</v>
      </c>
    </row>
    <row r="55" spans="1:7" ht="33.75" customHeight="1">
      <c r="A55" s="31" t="s">
        <v>216</v>
      </c>
      <c r="B55" s="31"/>
      <c r="C55" s="32" t="s">
        <v>217</v>
      </c>
      <c r="D55" s="32"/>
      <c r="E55" s="19">
        <v>0</v>
      </c>
      <c r="F55" s="19">
        <v>-90837</v>
      </c>
      <c r="G55" s="20">
        <v>0</v>
      </c>
    </row>
    <row r="56" spans="1:7" ht="18" customHeight="1">
      <c r="A56" s="33" t="s">
        <v>218</v>
      </c>
      <c r="B56" s="33"/>
      <c r="C56" s="34" t="s">
        <v>219</v>
      </c>
      <c r="D56" s="34"/>
      <c r="E56" s="17">
        <v>19143400</v>
      </c>
      <c r="F56" s="17">
        <v>17825108.789999999</v>
      </c>
      <c r="G56" s="18">
        <f t="shared" si="0"/>
        <v>93.113599412852466</v>
      </c>
    </row>
    <row r="57" spans="1:7" ht="31.5" customHeight="1">
      <c r="A57" s="31" t="s">
        <v>220</v>
      </c>
      <c r="B57" s="31"/>
      <c r="C57" s="32" t="s">
        <v>221</v>
      </c>
      <c r="D57" s="32"/>
      <c r="E57" s="19">
        <v>19143400</v>
      </c>
      <c r="F57" s="19">
        <v>17825108.789999999</v>
      </c>
      <c r="G57" s="20">
        <f t="shared" si="0"/>
        <v>93.113599412852466</v>
      </c>
    </row>
    <row r="58" spans="1:7" ht="53.25" customHeight="1">
      <c r="A58" s="31" t="s">
        <v>222</v>
      </c>
      <c r="B58" s="31"/>
      <c r="C58" s="32" t="s">
        <v>223</v>
      </c>
      <c r="D58" s="32"/>
      <c r="E58" s="19">
        <v>0</v>
      </c>
      <c r="F58" s="19">
        <v>17825108.789999999</v>
      </c>
      <c r="G58" s="20">
        <v>0</v>
      </c>
    </row>
    <row r="59" spans="1:7" ht="27.75" customHeight="1">
      <c r="A59" s="33" t="s">
        <v>224</v>
      </c>
      <c r="B59" s="33"/>
      <c r="C59" s="34" t="s">
        <v>225</v>
      </c>
      <c r="D59" s="34"/>
      <c r="E59" s="17">
        <v>1238000</v>
      </c>
      <c r="F59" s="17">
        <v>1041419.91</v>
      </c>
      <c r="G59" s="18">
        <f t="shared" si="0"/>
        <v>84.121155896607434</v>
      </c>
    </row>
    <row r="60" spans="1:7" ht="51" customHeight="1">
      <c r="A60" s="31" t="s">
        <v>226</v>
      </c>
      <c r="B60" s="31"/>
      <c r="C60" s="32" t="s">
        <v>227</v>
      </c>
      <c r="D60" s="32"/>
      <c r="E60" s="19">
        <v>0</v>
      </c>
      <c r="F60" s="19">
        <v>1041419.91</v>
      </c>
      <c r="G60" s="20">
        <v>0</v>
      </c>
    </row>
    <row r="61" spans="1:7" ht="15" customHeight="1">
      <c r="A61" s="33" t="s">
        <v>228</v>
      </c>
      <c r="B61" s="33"/>
      <c r="C61" s="34" t="s">
        <v>229</v>
      </c>
      <c r="D61" s="34"/>
      <c r="E61" s="17">
        <v>191644200</v>
      </c>
      <c r="F61" s="17">
        <v>107692012.81999999</v>
      </c>
      <c r="G61" s="18">
        <f t="shared" si="0"/>
        <v>56.193724005213831</v>
      </c>
    </row>
    <row r="62" spans="1:7" ht="17.25" customHeight="1">
      <c r="A62" s="33" t="s">
        <v>230</v>
      </c>
      <c r="B62" s="33"/>
      <c r="C62" s="34" t="s">
        <v>231</v>
      </c>
      <c r="D62" s="34"/>
      <c r="E62" s="17">
        <v>101341000</v>
      </c>
      <c r="F62" s="17">
        <v>12052931.050000001</v>
      </c>
      <c r="G62" s="18">
        <f t="shared" si="0"/>
        <v>11.893440019340643</v>
      </c>
    </row>
    <row r="63" spans="1:7" ht="30.75" customHeight="1">
      <c r="A63" s="31" t="s">
        <v>232</v>
      </c>
      <c r="B63" s="31"/>
      <c r="C63" s="32" t="s">
        <v>233</v>
      </c>
      <c r="D63" s="32"/>
      <c r="E63" s="19">
        <v>101341000</v>
      </c>
      <c r="F63" s="19">
        <v>12052931.050000001</v>
      </c>
      <c r="G63" s="20">
        <f t="shared" si="0"/>
        <v>11.893440019340643</v>
      </c>
    </row>
    <row r="64" spans="1:7" ht="58.5" customHeight="1">
      <c r="A64" s="31" t="s">
        <v>234</v>
      </c>
      <c r="B64" s="31"/>
      <c r="C64" s="32" t="s">
        <v>235</v>
      </c>
      <c r="D64" s="32"/>
      <c r="E64" s="19">
        <v>0</v>
      </c>
      <c r="F64" s="19">
        <v>12052931.050000001</v>
      </c>
      <c r="G64" s="20">
        <v>0</v>
      </c>
    </row>
    <row r="65" spans="1:7" ht="15" customHeight="1">
      <c r="A65" s="33" t="s">
        <v>236</v>
      </c>
      <c r="B65" s="33"/>
      <c r="C65" s="34" t="s">
        <v>237</v>
      </c>
      <c r="D65" s="34"/>
      <c r="E65" s="17">
        <v>90303200</v>
      </c>
      <c r="F65" s="17">
        <v>95639081.769999996</v>
      </c>
      <c r="G65" s="18">
        <f t="shared" si="0"/>
        <v>105.9088512588701</v>
      </c>
    </row>
    <row r="66" spans="1:7" ht="15" customHeight="1">
      <c r="A66" s="31" t="s">
        <v>238</v>
      </c>
      <c r="B66" s="31"/>
      <c r="C66" s="32" t="s">
        <v>239</v>
      </c>
      <c r="D66" s="32"/>
      <c r="E66" s="19">
        <v>52087200</v>
      </c>
      <c r="F66" s="19">
        <v>91553715.709999993</v>
      </c>
      <c r="G66" s="20">
        <f t="shared" si="0"/>
        <v>175.77008499209018</v>
      </c>
    </row>
    <row r="67" spans="1:7" ht="30.75" customHeight="1">
      <c r="A67" s="31" t="s">
        <v>240</v>
      </c>
      <c r="B67" s="31"/>
      <c r="C67" s="32" t="s">
        <v>241</v>
      </c>
      <c r="D67" s="32"/>
      <c r="E67" s="19">
        <v>52087200</v>
      </c>
      <c r="F67" s="19">
        <v>91553715.709999993</v>
      </c>
      <c r="G67" s="20">
        <f t="shared" si="0"/>
        <v>175.77008499209018</v>
      </c>
    </row>
    <row r="68" spans="1:7" ht="59.25" customHeight="1">
      <c r="A68" s="31" t="s">
        <v>242</v>
      </c>
      <c r="B68" s="31"/>
      <c r="C68" s="32" t="s">
        <v>243</v>
      </c>
      <c r="D68" s="32"/>
      <c r="E68" s="19">
        <v>0</v>
      </c>
      <c r="F68" s="19">
        <v>91470512.709999993</v>
      </c>
      <c r="G68" s="20">
        <v>0</v>
      </c>
    </row>
    <row r="69" spans="1:7" ht="49.5" customHeight="1">
      <c r="A69" s="31" t="s">
        <v>244</v>
      </c>
      <c r="B69" s="31"/>
      <c r="C69" s="32" t="s">
        <v>245</v>
      </c>
      <c r="D69" s="32"/>
      <c r="E69" s="19">
        <v>0</v>
      </c>
      <c r="F69" s="19">
        <v>83203</v>
      </c>
      <c r="G69" s="20">
        <v>0</v>
      </c>
    </row>
    <row r="70" spans="1:7" ht="15" customHeight="1">
      <c r="A70" s="31" t="s">
        <v>246</v>
      </c>
      <c r="B70" s="31"/>
      <c r="C70" s="32" t="s">
        <v>247</v>
      </c>
      <c r="D70" s="32"/>
      <c r="E70" s="19">
        <v>38216000</v>
      </c>
      <c r="F70" s="19">
        <v>4085366.06</v>
      </c>
      <c r="G70" s="20">
        <f t="shared" si="0"/>
        <v>10.690197979903706</v>
      </c>
    </row>
    <row r="71" spans="1:7" ht="29.25" customHeight="1">
      <c r="A71" s="31" t="s">
        <v>248</v>
      </c>
      <c r="B71" s="31"/>
      <c r="C71" s="32" t="s">
        <v>249</v>
      </c>
      <c r="D71" s="32"/>
      <c r="E71" s="19">
        <v>38216000</v>
      </c>
      <c r="F71" s="19">
        <v>4085366.06</v>
      </c>
      <c r="G71" s="20">
        <f t="shared" si="0"/>
        <v>10.690197979903706</v>
      </c>
    </row>
    <row r="72" spans="1:7" ht="54.75" customHeight="1">
      <c r="A72" s="31" t="s">
        <v>250</v>
      </c>
      <c r="B72" s="31"/>
      <c r="C72" s="32" t="s">
        <v>251</v>
      </c>
      <c r="D72" s="32"/>
      <c r="E72" s="19">
        <v>0</v>
      </c>
      <c r="F72" s="19">
        <v>4085366.06</v>
      </c>
      <c r="G72" s="20">
        <v>0</v>
      </c>
    </row>
    <row r="73" spans="1:7" ht="20.25" customHeight="1">
      <c r="A73" s="33" t="s">
        <v>252</v>
      </c>
      <c r="B73" s="33"/>
      <c r="C73" s="34" t="s">
        <v>253</v>
      </c>
      <c r="D73" s="34"/>
      <c r="E73" s="17">
        <v>11880000</v>
      </c>
      <c r="F73" s="17">
        <v>6481637.4299999997</v>
      </c>
      <c r="G73" s="18">
        <f t="shared" si="0"/>
        <v>54.559237626262622</v>
      </c>
    </row>
    <row r="74" spans="1:7" ht="29.25" customHeight="1">
      <c r="A74" s="33" t="s">
        <v>254</v>
      </c>
      <c r="B74" s="33"/>
      <c r="C74" s="34" t="s">
        <v>255</v>
      </c>
      <c r="D74" s="34"/>
      <c r="E74" s="17">
        <v>11865000</v>
      </c>
      <c r="F74" s="17">
        <v>6471637.4299999997</v>
      </c>
      <c r="G74" s="18">
        <f t="shared" ref="G74:G137" si="1">F74/E74*100</f>
        <v>54.543931142014323</v>
      </c>
    </row>
    <row r="75" spans="1:7" ht="42.75" customHeight="1">
      <c r="A75" s="31" t="s">
        <v>256</v>
      </c>
      <c r="B75" s="31"/>
      <c r="C75" s="32" t="s">
        <v>257</v>
      </c>
      <c r="D75" s="32"/>
      <c r="E75" s="19">
        <v>11865000</v>
      </c>
      <c r="F75" s="19">
        <v>6471637.4299999997</v>
      </c>
      <c r="G75" s="20">
        <f t="shared" si="1"/>
        <v>54.543931142014323</v>
      </c>
    </row>
    <row r="76" spans="1:7" ht="46.5" customHeight="1">
      <c r="A76" s="31" t="s">
        <v>258</v>
      </c>
      <c r="B76" s="31"/>
      <c r="C76" s="32" t="s">
        <v>259</v>
      </c>
      <c r="D76" s="32"/>
      <c r="E76" s="19">
        <v>0</v>
      </c>
      <c r="F76" s="19">
        <v>6397207.3499999996</v>
      </c>
      <c r="G76" s="20">
        <v>0</v>
      </c>
    </row>
    <row r="77" spans="1:7" ht="56.25" customHeight="1">
      <c r="A77" s="31" t="s">
        <v>260</v>
      </c>
      <c r="B77" s="31"/>
      <c r="C77" s="32" t="s">
        <v>261</v>
      </c>
      <c r="D77" s="32"/>
      <c r="E77" s="19">
        <v>0</v>
      </c>
      <c r="F77" s="19">
        <v>74430.080000000002</v>
      </c>
      <c r="G77" s="20">
        <v>0</v>
      </c>
    </row>
    <row r="78" spans="1:7" ht="27" customHeight="1">
      <c r="A78" s="33" t="s">
        <v>262</v>
      </c>
      <c r="B78" s="33"/>
      <c r="C78" s="34" t="s">
        <v>263</v>
      </c>
      <c r="D78" s="34"/>
      <c r="E78" s="17">
        <v>15000</v>
      </c>
      <c r="F78" s="17">
        <v>10000</v>
      </c>
      <c r="G78" s="18">
        <f t="shared" si="1"/>
        <v>66.666666666666657</v>
      </c>
    </row>
    <row r="79" spans="1:7" ht="27" customHeight="1">
      <c r="A79" s="31" t="s">
        <v>264</v>
      </c>
      <c r="B79" s="31"/>
      <c r="C79" s="32" t="s">
        <v>265</v>
      </c>
      <c r="D79" s="32"/>
      <c r="E79" s="19">
        <v>15000</v>
      </c>
      <c r="F79" s="19">
        <v>10000</v>
      </c>
      <c r="G79" s="20">
        <f t="shared" si="1"/>
        <v>66.666666666666657</v>
      </c>
    </row>
    <row r="80" spans="1:7" ht="26.25" customHeight="1">
      <c r="A80" s="31" t="s">
        <v>266</v>
      </c>
      <c r="B80" s="31"/>
      <c r="C80" s="32" t="s">
        <v>265</v>
      </c>
      <c r="D80" s="32"/>
      <c r="E80" s="19">
        <v>0</v>
      </c>
      <c r="F80" s="19">
        <v>10000</v>
      </c>
      <c r="G80" s="20">
        <v>0</v>
      </c>
    </row>
    <row r="81" spans="1:7" ht="42.75" customHeight="1">
      <c r="A81" s="31" t="s">
        <v>267</v>
      </c>
      <c r="B81" s="31"/>
      <c r="C81" s="32" t="s">
        <v>268</v>
      </c>
      <c r="D81" s="32"/>
      <c r="E81" s="19">
        <v>0</v>
      </c>
      <c r="F81" s="19">
        <v>0</v>
      </c>
      <c r="G81" s="20">
        <v>0</v>
      </c>
    </row>
    <row r="82" spans="1:7" ht="67.5" customHeight="1">
      <c r="A82" s="31" t="s">
        <v>269</v>
      </c>
      <c r="B82" s="31"/>
      <c r="C82" s="32" t="s">
        <v>270</v>
      </c>
      <c r="D82" s="32"/>
      <c r="E82" s="19">
        <v>0</v>
      </c>
      <c r="F82" s="19">
        <v>0</v>
      </c>
      <c r="G82" s="20">
        <v>0</v>
      </c>
    </row>
    <row r="83" spans="1:7" ht="66" customHeight="1">
      <c r="A83" s="31" t="s">
        <v>271</v>
      </c>
      <c r="B83" s="31"/>
      <c r="C83" s="32" t="s">
        <v>270</v>
      </c>
      <c r="D83" s="32"/>
      <c r="E83" s="19">
        <v>0</v>
      </c>
      <c r="F83" s="19">
        <v>0</v>
      </c>
      <c r="G83" s="20">
        <v>0</v>
      </c>
    </row>
    <row r="84" spans="1:7" ht="30" customHeight="1">
      <c r="A84" s="33" t="s">
        <v>272</v>
      </c>
      <c r="B84" s="33"/>
      <c r="C84" s="34" t="s">
        <v>273</v>
      </c>
      <c r="D84" s="34"/>
      <c r="E84" s="17">
        <v>95044000</v>
      </c>
      <c r="F84" s="17">
        <v>48732873.200000003</v>
      </c>
      <c r="G84" s="18">
        <f t="shared" si="1"/>
        <v>51.274013299103572</v>
      </c>
    </row>
    <row r="85" spans="1:7" ht="54" customHeight="1">
      <c r="A85" s="33" t="s">
        <v>274</v>
      </c>
      <c r="B85" s="33"/>
      <c r="C85" s="34" t="s">
        <v>275</v>
      </c>
      <c r="D85" s="34"/>
      <c r="E85" s="17">
        <v>2000</v>
      </c>
      <c r="F85" s="17">
        <v>38567</v>
      </c>
      <c r="G85" s="18">
        <f>F85/E85*100</f>
        <v>1928.35</v>
      </c>
    </row>
    <row r="86" spans="1:7" ht="46.5" customHeight="1">
      <c r="A86" s="31" t="s">
        <v>276</v>
      </c>
      <c r="B86" s="31"/>
      <c r="C86" s="32" t="s">
        <v>277</v>
      </c>
      <c r="D86" s="32"/>
      <c r="E86" s="19">
        <v>2000</v>
      </c>
      <c r="F86" s="19">
        <v>38567</v>
      </c>
      <c r="G86" s="20">
        <f t="shared" si="1"/>
        <v>1928.35</v>
      </c>
    </row>
    <row r="87" spans="1:7" ht="69.75" customHeight="1">
      <c r="A87" s="33" t="s">
        <v>278</v>
      </c>
      <c r="B87" s="33"/>
      <c r="C87" s="34" t="s">
        <v>279</v>
      </c>
      <c r="D87" s="34"/>
      <c r="E87" s="17">
        <v>75457000</v>
      </c>
      <c r="F87" s="17">
        <v>36581059.899999999</v>
      </c>
      <c r="G87" s="18">
        <f t="shared" si="1"/>
        <v>48.479345720078982</v>
      </c>
    </row>
    <row r="88" spans="1:7" ht="44.25" customHeight="1">
      <c r="A88" s="31" t="s">
        <v>280</v>
      </c>
      <c r="B88" s="31"/>
      <c r="C88" s="32" t="s">
        <v>281</v>
      </c>
      <c r="D88" s="32"/>
      <c r="E88" s="19">
        <v>62300000</v>
      </c>
      <c r="F88" s="19">
        <v>30810662.390000001</v>
      </c>
      <c r="G88" s="20">
        <f t="shared" si="1"/>
        <v>49.45531683788122</v>
      </c>
    </row>
    <row r="89" spans="1:7" ht="61.5" customHeight="1">
      <c r="A89" s="31" t="s">
        <v>282</v>
      </c>
      <c r="B89" s="31"/>
      <c r="C89" s="32" t="s">
        <v>283</v>
      </c>
      <c r="D89" s="32"/>
      <c r="E89" s="19">
        <v>62300000</v>
      </c>
      <c r="F89" s="19">
        <v>30810662.390000001</v>
      </c>
      <c r="G89" s="20">
        <f t="shared" si="1"/>
        <v>49.45531683788122</v>
      </c>
    </row>
    <row r="90" spans="1:7" ht="57" customHeight="1">
      <c r="A90" s="31" t="s">
        <v>284</v>
      </c>
      <c r="B90" s="31"/>
      <c r="C90" s="32" t="s">
        <v>285</v>
      </c>
      <c r="D90" s="32"/>
      <c r="E90" s="19">
        <v>5600000</v>
      </c>
      <c r="F90" s="19">
        <v>1786783.21</v>
      </c>
      <c r="G90" s="20">
        <f t="shared" si="1"/>
        <v>31.906843035714282</v>
      </c>
    </row>
    <row r="91" spans="1:7" ht="57.75" customHeight="1">
      <c r="A91" s="31" t="s">
        <v>286</v>
      </c>
      <c r="B91" s="31"/>
      <c r="C91" s="32" t="s">
        <v>287</v>
      </c>
      <c r="D91" s="32"/>
      <c r="E91" s="19">
        <v>5600000</v>
      </c>
      <c r="F91" s="19">
        <v>1786783.21</v>
      </c>
      <c r="G91" s="20">
        <f t="shared" si="1"/>
        <v>31.906843035714282</v>
      </c>
    </row>
    <row r="92" spans="1:7" ht="60.75" customHeight="1">
      <c r="A92" s="31" t="s">
        <v>288</v>
      </c>
      <c r="B92" s="31"/>
      <c r="C92" s="32" t="s">
        <v>289</v>
      </c>
      <c r="D92" s="32"/>
      <c r="E92" s="19">
        <v>1057000</v>
      </c>
      <c r="F92" s="19">
        <v>420352.16</v>
      </c>
      <c r="G92" s="20">
        <f t="shared" si="1"/>
        <v>39.768416272469246</v>
      </c>
    </row>
    <row r="93" spans="1:7" ht="54" customHeight="1">
      <c r="A93" s="31" t="s">
        <v>290</v>
      </c>
      <c r="B93" s="31"/>
      <c r="C93" s="32" t="s">
        <v>291</v>
      </c>
      <c r="D93" s="32"/>
      <c r="E93" s="19">
        <v>1057000</v>
      </c>
      <c r="F93" s="19">
        <v>420352.16</v>
      </c>
      <c r="G93" s="20">
        <f t="shared" si="1"/>
        <v>39.768416272469246</v>
      </c>
    </row>
    <row r="94" spans="1:7" ht="34.5" customHeight="1">
      <c r="A94" s="31" t="s">
        <v>292</v>
      </c>
      <c r="B94" s="31"/>
      <c r="C94" s="32" t="s">
        <v>293</v>
      </c>
      <c r="D94" s="32"/>
      <c r="E94" s="19">
        <v>6500000</v>
      </c>
      <c r="F94" s="19">
        <v>3563262.14</v>
      </c>
      <c r="G94" s="20">
        <f t="shared" si="1"/>
        <v>54.819417538461543</v>
      </c>
    </row>
    <row r="95" spans="1:7" ht="31.5" customHeight="1">
      <c r="A95" s="31" t="s">
        <v>294</v>
      </c>
      <c r="B95" s="31"/>
      <c r="C95" s="32" t="s">
        <v>295</v>
      </c>
      <c r="D95" s="32"/>
      <c r="E95" s="19">
        <v>6500000</v>
      </c>
      <c r="F95" s="19">
        <v>3563262.14</v>
      </c>
      <c r="G95" s="20">
        <f t="shared" si="1"/>
        <v>54.819417538461543</v>
      </c>
    </row>
    <row r="96" spans="1:7" ht="33.75" customHeight="1">
      <c r="A96" s="33" t="s">
        <v>296</v>
      </c>
      <c r="B96" s="33"/>
      <c r="C96" s="34" t="s">
        <v>297</v>
      </c>
      <c r="D96" s="34"/>
      <c r="E96" s="17">
        <v>0</v>
      </c>
      <c r="F96" s="17">
        <v>14275.61</v>
      </c>
      <c r="G96" s="18">
        <v>0</v>
      </c>
    </row>
    <row r="97" spans="1:7" ht="28.5" customHeight="1">
      <c r="A97" s="31" t="s">
        <v>298</v>
      </c>
      <c r="B97" s="31"/>
      <c r="C97" s="32" t="s">
        <v>299</v>
      </c>
      <c r="D97" s="32"/>
      <c r="E97" s="19">
        <v>0</v>
      </c>
      <c r="F97" s="19">
        <v>14275.61</v>
      </c>
      <c r="G97" s="20">
        <v>0</v>
      </c>
    </row>
    <row r="98" spans="1:7" ht="79.5" customHeight="1">
      <c r="A98" s="31" t="s">
        <v>300</v>
      </c>
      <c r="B98" s="31"/>
      <c r="C98" s="32" t="s">
        <v>301</v>
      </c>
      <c r="D98" s="32"/>
      <c r="E98" s="19">
        <v>0</v>
      </c>
      <c r="F98" s="19">
        <v>14275.61</v>
      </c>
      <c r="G98" s="20">
        <v>0</v>
      </c>
    </row>
    <row r="99" spans="1:7" ht="55.5" customHeight="1">
      <c r="A99" s="33" t="s">
        <v>302</v>
      </c>
      <c r="B99" s="33"/>
      <c r="C99" s="34" t="s">
        <v>303</v>
      </c>
      <c r="D99" s="34"/>
      <c r="E99" s="17">
        <v>19585000</v>
      </c>
      <c r="F99" s="17">
        <v>12098970.689999999</v>
      </c>
      <c r="G99" s="18">
        <f t="shared" si="1"/>
        <v>61.776720398263976</v>
      </c>
    </row>
    <row r="100" spans="1:7" ht="57" customHeight="1">
      <c r="A100" s="31" t="s">
        <v>304</v>
      </c>
      <c r="B100" s="31"/>
      <c r="C100" s="32" t="s">
        <v>305</v>
      </c>
      <c r="D100" s="32"/>
      <c r="E100" s="19">
        <v>18400000</v>
      </c>
      <c r="F100" s="19">
        <v>11150332.539999999</v>
      </c>
      <c r="G100" s="20">
        <f t="shared" si="1"/>
        <v>60.599633369565211</v>
      </c>
    </row>
    <row r="101" spans="1:7" ht="57.75" customHeight="1">
      <c r="A101" s="31" t="s">
        <v>306</v>
      </c>
      <c r="B101" s="31"/>
      <c r="C101" s="32" t="s">
        <v>307</v>
      </c>
      <c r="D101" s="32"/>
      <c r="E101" s="19">
        <v>18400000</v>
      </c>
      <c r="F101" s="19">
        <v>11150332.539999999</v>
      </c>
      <c r="G101" s="20">
        <f t="shared" si="1"/>
        <v>60.599633369565211</v>
      </c>
    </row>
    <row r="102" spans="1:7" ht="71.25" customHeight="1">
      <c r="A102" s="31" t="s">
        <v>308</v>
      </c>
      <c r="B102" s="31"/>
      <c r="C102" s="32" t="s">
        <v>309</v>
      </c>
      <c r="D102" s="32"/>
      <c r="E102" s="19">
        <v>17500000</v>
      </c>
      <c r="F102" s="19">
        <v>10261963.970000001</v>
      </c>
      <c r="G102" s="20">
        <f t="shared" si="1"/>
        <v>58.639794114285714</v>
      </c>
    </row>
    <row r="103" spans="1:7" ht="69" customHeight="1">
      <c r="A103" s="31" t="s">
        <v>310</v>
      </c>
      <c r="B103" s="31"/>
      <c r="C103" s="32" t="s">
        <v>311</v>
      </c>
      <c r="D103" s="32"/>
      <c r="E103" s="19">
        <v>900000</v>
      </c>
      <c r="F103" s="19">
        <v>450000</v>
      </c>
      <c r="G103" s="20">
        <f t="shared" si="1"/>
        <v>50</v>
      </c>
    </row>
    <row r="104" spans="1:7" ht="56.25" customHeight="1">
      <c r="A104" s="31" t="s">
        <v>312</v>
      </c>
      <c r="B104" s="31"/>
      <c r="C104" s="32" t="s">
        <v>313</v>
      </c>
      <c r="D104" s="32"/>
      <c r="E104" s="19">
        <v>0</v>
      </c>
      <c r="F104" s="19">
        <v>183386.12</v>
      </c>
      <c r="G104" s="20">
        <v>0</v>
      </c>
    </row>
    <row r="105" spans="1:7" ht="61.5" customHeight="1">
      <c r="A105" s="31" t="s">
        <v>314</v>
      </c>
      <c r="B105" s="31"/>
      <c r="C105" s="32" t="s">
        <v>315</v>
      </c>
      <c r="D105" s="32"/>
      <c r="E105" s="19">
        <v>0</v>
      </c>
      <c r="F105" s="19">
        <v>240525</v>
      </c>
      <c r="G105" s="20">
        <v>0</v>
      </c>
    </row>
    <row r="106" spans="1:7" ht="64.5" customHeight="1">
      <c r="A106" s="31" t="s">
        <v>316</v>
      </c>
      <c r="B106" s="31"/>
      <c r="C106" s="32" t="s">
        <v>317</v>
      </c>
      <c r="D106" s="32"/>
      <c r="E106" s="19">
        <v>0</v>
      </c>
      <c r="F106" s="19">
        <v>14457.45</v>
      </c>
      <c r="G106" s="20">
        <v>0</v>
      </c>
    </row>
    <row r="107" spans="1:7" ht="67.5" customHeight="1">
      <c r="A107" s="31" t="s">
        <v>318</v>
      </c>
      <c r="B107" s="31"/>
      <c r="C107" s="32" t="s">
        <v>319</v>
      </c>
      <c r="D107" s="32"/>
      <c r="E107" s="19">
        <v>1185000</v>
      </c>
      <c r="F107" s="19">
        <v>948638.15</v>
      </c>
      <c r="G107" s="20">
        <f t="shared" si="1"/>
        <v>80.053852320675105</v>
      </c>
    </row>
    <row r="108" spans="1:7" ht="69" customHeight="1">
      <c r="A108" s="31" t="s">
        <v>320</v>
      </c>
      <c r="B108" s="31"/>
      <c r="C108" s="32" t="s">
        <v>321</v>
      </c>
      <c r="D108" s="32"/>
      <c r="E108" s="19">
        <v>1185000</v>
      </c>
      <c r="F108" s="19">
        <v>948638.15</v>
      </c>
      <c r="G108" s="20">
        <f t="shared" si="1"/>
        <v>80.053852320675105</v>
      </c>
    </row>
    <row r="109" spans="1:7" ht="79.5" customHeight="1">
      <c r="A109" s="31" t="s">
        <v>322</v>
      </c>
      <c r="B109" s="31"/>
      <c r="C109" s="32" t="s">
        <v>323</v>
      </c>
      <c r="D109" s="32"/>
      <c r="E109" s="19">
        <v>270000</v>
      </c>
      <c r="F109" s="19">
        <v>215499.74</v>
      </c>
      <c r="G109" s="20">
        <f t="shared" si="1"/>
        <v>79.814718518518518</v>
      </c>
    </row>
    <row r="110" spans="1:7" ht="90.75" customHeight="1">
      <c r="A110" s="31" t="s">
        <v>324</v>
      </c>
      <c r="B110" s="31"/>
      <c r="C110" s="32" t="s">
        <v>325</v>
      </c>
      <c r="D110" s="32"/>
      <c r="E110" s="19">
        <v>915000</v>
      </c>
      <c r="F110" s="19">
        <v>733138.41</v>
      </c>
      <c r="G110" s="20">
        <f t="shared" si="1"/>
        <v>80.124416393442615</v>
      </c>
    </row>
    <row r="111" spans="1:7" ht="18" customHeight="1">
      <c r="A111" s="33" t="s">
        <v>326</v>
      </c>
      <c r="B111" s="33"/>
      <c r="C111" s="34" t="s">
        <v>327</v>
      </c>
      <c r="D111" s="34"/>
      <c r="E111" s="17">
        <v>6037400</v>
      </c>
      <c r="F111" s="17">
        <v>284471.31</v>
      </c>
      <c r="G111" s="18">
        <f t="shared" si="1"/>
        <v>4.7118181667605255</v>
      </c>
    </row>
    <row r="112" spans="1:7" ht="21.75" customHeight="1">
      <c r="A112" s="33" t="s">
        <v>328</v>
      </c>
      <c r="B112" s="33"/>
      <c r="C112" s="34" t="s">
        <v>329</v>
      </c>
      <c r="D112" s="34"/>
      <c r="E112" s="17">
        <v>6037400</v>
      </c>
      <c r="F112" s="17">
        <v>284471.31</v>
      </c>
      <c r="G112" s="18">
        <f t="shared" si="1"/>
        <v>4.7118181667605255</v>
      </c>
    </row>
    <row r="113" spans="1:7" ht="31.5" customHeight="1">
      <c r="A113" s="31" t="s">
        <v>330</v>
      </c>
      <c r="B113" s="31"/>
      <c r="C113" s="32" t="s">
        <v>331</v>
      </c>
      <c r="D113" s="32"/>
      <c r="E113" s="19">
        <v>459000</v>
      </c>
      <c r="F113" s="19">
        <v>82039.289999999994</v>
      </c>
      <c r="G113" s="20">
        <f t="shared" si="1"/>
        <v>17.873483660130717</v>
      </c>
    </row>
    <row r="114" spans="1:7" ht="57.75" customHeight="1">
      <c r="A114" s="31" t="s">
        <v>332</v>
      </c>
      <c r="B114" s="31"/>
      <c r="C114" s="32" t="s">
        <v>333</v>
      </c>
      <c r="D114" s="32"/>
      <c r="E114" s="19">
        <v>0</v>
      </c>
      <c r="F114" s="19">
        <v>82039.289999999994</v>
      </c>
      <c r="G114" s="20">
        <v>0</v>
      </c>
    </row>
    <row r="115" spans="1:7" ht="15" customHeight="1">
      <c r="A115" s="31" t="s">
        <v>334</v>
      </c>
      <c r="B115" s="31"/>
      <c r="C115" s="32" t="s">
        <v>335</v>
      </c>
      <c r="D115" s="32"/>
      <c r="E115" s="19">
        <v>50000</v>
      </c>
      <c r="F115" s="19">
        <v>31232.53</v>
      </c>
      <c r="G115" s="20">
        <f t="shared" si="1"/>
        <v>62.465059999999994</v>
      </c>
    </row>
    <row r="116" spans="1:7" ht="26.25" customHeight="1">
      <c r="A116" s="31" t="s">
        <v>336</v>
      </c>
      <c r="B116" s="31"/>
      <c r="C116" s="32" t="s">
        <v>337</v>
      </c>
      <c r="D116" s="32"/>
      <c r="E116" s="19">
        <v>0</v>
      </c>
      <c r="F116" s="19">
        <v>31232.53</v>
      </c>
      <c r="G116" s="20">
        <v>0</v>
      </c>
    </row>
    <row r="117" spans="1:7" ht="16.5" customHeight="1">
      <c r="A117" s="31" t="s">
        <v>338</v>
      </c>
      <c r="B117" s="31"/>
      <c r="C117" s="32" t="s">
        <v>339</v>
      </c>
      <c r="D117" s="32"/>
      <c r="E117" s="19">
        <v>5528400</v>
      </c>
      <c r="F117" s="19">
        <v>171199.49</v>
      </c>
      <c r="G117" s="20">
        <f t="shared" si="1"/>
        <v>3.0967276246291875</v>
      </c>
    </row>
    <row r="118" spans="1:7" ht="15.75" customHeight="1">
      <c r="A118" s="31" t="s">
        <v>340</v>
      </c>
      <c r="B118" s="31"/>
      <c r="C118" s="32" t="s">
        <v>341</v>
      </c>
      <c r="D118" s="32"/>
      <c r="E118" s="19">
        <v>224400</v>
      </c>
      <c r="F118" s="19">
        <v>170462.46</v>
      </c>
      <c r="G118" s="20">
        <f t="shared" si="1"/>
        <v>75.963663101604268</v>
      </c>
    </row>
    <row r="119" spans="1:7" ht="19.5" customHeight="1">
      <c r="A119" s="31" t="s">
        <v>342</v>
      </c>
      <c r="B119" s="31"/>
      <c r="C119" s="32" t="s">
        <v>343</v>
      </c>
      <c r="D119" s="32"/>
      <c r="E119" s="19">
        <v>0</v>
      </c>
      <c r="F119" s="19">
        <v>21.9</v>
      </c>
      <c r="G119" s="20">
        <v>0</v>
      </c>
    </row>
    <row r="120" spans="1:7" ht="39.75" customHeight="1">
      <c r="A120" s="31" t="s">
        <v>344</v>
      </c>
      <c r="B120" s="31"/>
      <c r="C120" s="32" t="s">
        <v>345</v>
      </c>
      <c r="D120" s="32"/>
      <c r="E120" s="19">
        <v>0</v>
      </c>
      <c r="F120" s="19">
        <v>170440.56</v>
      </c>
      <c r="G120" s="20">
        <v>0</v>
      </c>
    </row>
    <row r="121" spans="1:7" ht="23.25" customHeight="1">
      <c r="A121" s="31" t="s">
        <v>346</v>
      </c>
      <c r="B121" s="31"/>
      <c r="C121" s="32" t="s">
        <v>347</v>
      </c>
      <c r="D121" s="32"/>
      <c r="E121" s="19">
        <v>5304000</v>
      </c>
      <c r="F121" s="19">
        <v>737.03</v>
      </c>
      <c r="G121" s="20">
        <f t="shared" si="1"/>
        <v>1.3895739064856711E-2</v>
      </c>
    </row>
    <row r="122" spans="1:7" ht="45" customHeight="1">
      <c r="A122" s="31" t="s">
        <v>348</v>
      </c>
      <c r="B122" s="31"/>
      <c r="C122" s="32" t="s">
        <v>349</v>
      </c>
      <c r="D122" s="32"/>
      <c r="E122" s="19">
        <v>0</v>
      </c>
      <c r="F122" s="19">
        <v>737.03</v>
      </c>
      <c r="G122" s="20">
        <v>0</v>
      </c>
    </row>
    <row r="123" spans="1:7" ht="23.25" customHeight="1">
      <c r="A123" s="33" t="s">
        <v>350</v>
      </c>
      <c r="B123" s="33"/>
      <c r="C123" s="34" t="s">
        <v>351</v>
      </c>
      <c r="D123" s="34"/>
      <c r="E123" s="17">
        <v>11352000</v>
      </c>
      <c r="F123" s="17">
        <v>5758897.6699999999</v>
      </c>
      <c r="G123" s="18">
        <f t="shared" si="1"/>
        <v>50.730247269203666</v>
      </c>
    </row>
    <row r="124" spans="1:7" ht="18" customHeight="1">
      <c r="A124" s="33" t="s">
        <v>352</v>
      </c>
      <c r="B124" s="33"/>
      <c r="C124" s="34" t="s">
        <v>353</v>
      </c>
      <c r="D124" s="34"/>
      <c r="E124" s="17">
        <v>1500000</v>
      </c>
      <c r="F124" s="17">
        <v>941373.07</v>
      </c>
      <c r="G124" s="18">
        <f t="shared" si="1"/>
        <v>62.758204666666664</v>
      </c>
    </row>
    <row r="125" spans="1:7" ht="21" customHeight="1">
      <c r="A125" s="31" t="s">
        <v>354</v>
      </c>
      <c r="B125" s="31"/>
      <c r="C125" s="32" t="s">
        <v>355</v>
      </c>
      <c r="D125" s="32"/>
      <c r="E125" s="19">
        <v>1500000</v>
      </c>
      <c r="F125" s="19">
        <v>941373.07</v>
      </c>
      <c r="G125" s="20">
        <f t="shared" si="1"/>
        <v>62.758204666666664</v>
      </c>
    </row>
    <row r="126" spans="1:7" ht="30.75" customHeight="1">
      <c r="A126" s="31" t="s">
        <v>356</v>
      </c>
      <c r="B126" s="31"/>
      <c r="C126" s="32" t="s">
        <v>357</v>
      </c>
      <c r="D126" s="32"/>
      <c r="E126" s="19">
        <v>1500000</v>
      </c>
      <c r="F126" s="19">
        <v>941373.07</v>
      </c>
      <c r="G126" s="20">
        <f t="shared" si="1"/>
        <v>62.758204666666664</v>
      </c>
    </row>
    <row r="127" spans="1:7" ht="41.25" customHeight="1">
      <c r="A127" s="31" t="s">
        <v>358</v>
      </c>
      <c r="B127" s="31"/>
      <c r="C127" s="32" t="s">
        <v>359</v>
      </c>
      <c r="D127" s="32"/>
      <c r="E127" s="19">
        <v>500000</v>
      </c>
      <c r="F127" s="19">
        <v>454352.13</v>
      </c>
      <c r="G127" s="20">
        <f t="shared" si="1"/>
        <v>90.870426000000009</v>
      </c>
    </row>
    <row r="128" spans="1:7" ht="83.25" customHeight="1">
      <c r="A128" s="31" t="s">
        <v>360</v>
      </c>
      <c r="B128" s="31"/>
      <c r="C128" s="32" t="s">
        <v>361</v>
      </c>
      <c r="D128" s="32"/>
      <c r="E128" s="19">
        <v>1000000</v>
      </c>
      <c r="F128" s="19">
        <v>487020.94</v>
      </c>
      <c r="G128" s="20">
        <f t="shared" si="1"/>
        <v>48.702094000000002</v>
      </c>
    </row>
    <row r="129" spans="1:7" ht="18" customHeight="1">
      <c r="A129" s="33" t="s">
        <v>362</v>
      </c>
      <c r="B129" s="33"/>
      <c r="C129" s="34" t="s">
        <v>363</v>
      </c>
      <c r="D129" s="34"/>
      <c r="E129" s="17">
        <v>9852000</v>
      </c>
      <c r="F129" s="17">
        <v>4817524.5999999996</v>
      </c>
      <c r="G129" s="18">
        <f t="shared" si="1"/>
        <v>48.898950466910271</v>
      </c>
    </row>
    <row r="130" spans="1:7" ht="18" customHeight="1">
      <c r="A130" s="31" t="s">
        <v>364</v>
      </c>
      <c r="B130" s="31"/>
      <c r="C130" s="32" t="s">
        <v>365</v>
      </c>
      <c r="D130" s="32"/>
      <c r="E130" s="19">
        <v>9852000</v>
      </c>
      <c r="F130" s="19">
        <v>4817524.5999999996</v>
      </c>
      <c r="G130" s="20">
        <f t="shared" si="1"/>
        <v>48.898950466910271</v>
      </c>
    </row>
    <row r="131" spans="1:7" ht="18" customHeight="1">
      <c r="A131" s="31" t="s">
        <v>366</v>
      </c>
      <c r="B131" s="31"/>
      <c r="C131" s="32" t="s">
        <v>367</v>
      </c>
      <c r="D131" s="32"/>
      <c r="E131" s="19">
        <v>9852000</v>
      </c>
      <c r="F131" s="19">
        <v>4817524.5999999996</v>
      </c>
      <c r="G131" s="20">
        <f t="shared" si="1"/>
        <v>48.898950466910271</v>
      </c>
    </row>
    <row r="132" spans="1:7" ht="45.75" customHeight="1">
      <c r="A132" s="31" t="s">
        <v>368</v>
      </c>
      <c r="B132" s="31"/>
      <c r="C132" s="32" t="s">
        <v>369</v>
      </c>
      <c r="D132" s="32"/>
      <c r="E132" s="19">
        <v>102000</v>
      </c>
      <c r="F132" s="19">
        <v>100450.02</v>
      </c>
      <c r="G132" s="20">
        <f t="shared" si="1"/>
        <v>98.480411764705892</v>
      </c>
    </row>
    <row r="133" spans="1:7" ht="44.25" customHeight="1">
      <c r="A133" s="31" t="s">
        <v>370</v>
      </c>
      <c r="B133" s="31"/>
      <c r="C133" s="32" t="s">
        <v>371</v>
      </c>
      <c r="D133" s="32"/>
      <c r="E133" s="19">
        <v>9600000</v>
      </c>
      <c r="F133" s="19">
        <v>4570418.96</v>
      </c>
      <c r="G133" s="20">
        <f t="shared" si="1"/>
        <v>47.608530833333333</v>
      </c>
    </row>
    <row r="134" spans="1:7" ht="30.75" customHeight="1">
      <c r="A134" s="31" t="s">
        <v>372</v>
      </c>
      <c r="B134" s="31"/>
      <c r="C134" s="32" t="s">
        <v>373</v>
      </c>
      <c r="D134" s="32"/>
      <c r="E134" s="19">
        <v>100000</v>
      </c>
      <c r="F134" s="19">
        <v>146655.62</v>
      </c>
      <c r="G134" s="20">
        <f t="shared" si="1"/>
        <v>146.65562</v>
      </c>
    </row>
    <row r="135" spans="1:7" ht="32.25" customHeight="1">
      <c r="A135" s="31" t="s">
        <v>374</v>
      </c>
      <c r="B135" s="31"/>
      <c r="C135" s="32" t="s">
        <v>375</v>
      </c>
      <c r="D135" s="32"/>
      <c r="E135" s="19">
        <v>50000</v>
      </c>
      <c r="F135" s="19">
        <v>0</v>
      </c>
      <c r="G135" s="20">
        <f t="shared" si="1"/>
        <v>0</v>
      </c>
    </row>
    <row r="136" spans="1:7" ht="30" customHeight="1">
      <c r="A136" s="33" t="s">
        <v>376</v>
      </c>
      <c r="B136" s="33"/>
      <c r="C136" s="34" t="s">
        <v>377</v>
      </c>
      <c r="D136" s="34"/>
      <c r="E136" s="17">
        <v>46300000</v>
      </c>
      <c r="F136" s="17">
        <v>41250828.539999999</v>
      </c>
      <c r="G136" s="18">
        <f t="shared" si="1"/>
        <v>89.094662073434122</v>
      </c>
    </row>
    <row r="137" spans="1:7" ht="55.5" customHeight="1">
      <c r="A137" s="33" t="s">
        <v>378</v>
      </c>
      <c r="B137" s="33"/>
      <c r="C137" s="34" t="s">
        <v>379</v>
      </c>
      <c r="D137" s="34"/>
      <c r="E137" s="17">
        <v>8500000</v>
      </c>
      <c r="F137" s="17">
        <v>7712503.3799999999</v>
      </c>
      <c r="G137" s="18">
        <f t="shared" si="1"/>
        <v>90.735333882352947</v>
      </c>
    </row>
    <row r="138" spans="1:7" ht="64.5" customHeight="1">
      <c r="A138" s="31" t="s">
        <v>380</v>
      </c>
      <c r="B138" s="31"/>
      <c r="C138" s="32" t="s">
        <v>381</v>
      </c>
      <c r="D138" s="32"/>
      <c r="E138" s="19">
        <v>8500000</v>
      </c>
      <c r="F138" s="19">
        <v>7712503.3799999999</v>
      </c>
      <c r="G138" s="20">
        <f t="shared" ref="G138:G198" si="2">F138/E138*100</f>
        <v>90.735333882352947</v>
      </c>
    </row>
    <row r="139" spans="1:7" ht="67.5" customHeight="1">
      <c r="A139" s="31" t="s">
        <v>382</v>
      </c>
      <c r="B139" s="31"/>
      <c r="C139" s="32" t="s">
        <v>383</v>
      </c>
      <c r="D139" s="32"/>
      <c r="E139" s="19">
        <v>8500000</v>
      </c>
      <c r="F139" s="19">
        <v>7712503.3799999999</v>
      </c>
      <c r="G139" s="20">
        <f t="shared" si="2"/>
        <v>90.735333882352947</v>
      </c>
    </row>
    <row r="140" spans="1:7" ht="23.25" customHeight="1">
      <c r="A140" s="33" t="s">
        <v>384</v>
      </c>
      <c r="B140" s="33"/>
      <c r="C140" s="34" t="s">
        <v>385</v>
      </c>
      <c r="D140" s="34"/>
      <c r="E140" s="17">
        <v>10800000</v>
      </c>
      <c r="F140" s="17">
        <v>20701798.120000001</v>
      </c>
      <c r="G140" s="18">
        <f t="shared" si="2"/>
        <v>191.68331592592594</v>
      </c>
    </row>
    <row r="141" spans="1:7" ht="29.25" customHeight="1">
      <c r="A141" s="31" t="s">
        <v>386</v>
      </c>
      <c r="B141" s="31"/>
      <c r="C141" s="32" t="s">
        <v>387</v>
      </c>
      <c r="D141" s="32"/>
      <c r="E141" s="19">
        <v>6000000</v>
      </c>
      <c r="F141" s="19">
        <v>12531542.289999999</v>
      </c>
      <c r="G141" s="20">
        <f t="shared" si="2"/>
        <v>208.85903816666666</v>
      </c>
    </row>
    <row r="142" spans="1:7" ht="27" customHeight="1">
      <c r="A142" s="31" t="s">
        <v>388</v>
      </c>
      <c r="B142" s="31"/>
      <c r="C142" s="32" t="s">
        <v>389</v>
      </c>
      <c r="D142" s="32"/>
      <c r="E142" s="19">
        <v>6000000</v>
      </c>
      <c r="F142" s="19">
        <v>12531542.289999999</v>
      </c>
      <c r="G142" s="20">
        <f t="shared" si="2"/>
        <v>208.85903816666666</v>
      </c>
    </row>
    <row r="143" spans="1:7" ht="44.25" customHeight="1">
      <c r="A143" s="31" t="s">
        <v>390</v>
      </c>
      <c r="B143" s="31"/>
      <c r="C143" s="32" t="s">
        <v>391</v>
      </c>
      <c r="D143" s="32"/>
      <c r="E143" s="19">
        <v>4800000</v>
      </c>
      <c r="F143" s="19">
        <v>8170255.8300000001</v>
      </c>
      <c r="G143" s="20">
        <f t="shared" si="2"/>
        <v>170.21366312499998</v>
      </c>
    </row>
    <row r="144" spans="1:7" ht="44.25" customHeight="1">
      <c r="A144" s="31" t="s">
        <v>392</v>
      </c>
      <c r="B144" s="31"/>
      <c r="C144" s="32" t="s">
        <v>393</v>
      </c>
      <c r="D144" s="32"/>
      <c r="E144" s="19">
        <v>4800000</v>
      </c>
      <c r="F144" s="19">
        <v>8170255.8300000001</v>
      </c>
      <c r="G144" s="20">
        <f t="shared" si="2"/>
        <v>170.21366312499998</v>
      </c>
    </row>
    <row r="145" spans="1:7" ht="54" customHeight="1">
      <c r="A145" s="33" t="s">
        <v>394</v>
      </c>
      <c r="B145" s="33"/>
      <c r="C145" s="34" t="s">
        <v>395</v>
      </c>
      <c r="D145" s="34"/>
      <c r="E145" s="17">
        <v>27000000</v>
      </c>
      <c r="F145" s="17">
        <v>12836527.039999999</v>
      </c>
      <c r="G145" s="18">
        <f t="shared" si="2"/>
        <v>47.54269274074074</v>
      </c>
    </row>
    <row r="146" spans="1:7" ht="57" customHeight="1">
      <c r="A146" s="31" t="s">
        <v>396</v>
      </c>
      <c r="B146" s="31"/>
      <c r="C146" s="32" t="s">
        <v>397</v>
      </c>
      <c r="D146" s="32"/>
      <c r="E146" s="19">
        <v>27000000</v>
      </c>
      <c r="F146" s="19">
        <v>12836527.039999999</v>
      </c>
      <c r="G146" s="20">
        <f t="shared" si="2"/>
        <v>47.54269274074074</v>
      </c>
    </row>
    <row r="147" spans="1:7" ht="57" customHeight="1">
      <c r="A147" s="31" t="s">
        <v>398</v>
      </c>
      <c r="B147" s="31"/>
      <c r="C147" s="32" t="s">
        <v>399</v>
      </c>
      <c r="D147" s="32"/>
      <c r="E147" s="19">
        <v>27000000</v>
      </c>
      <c r="F147" s="19">
        <v>12836527.039999999</v>
      </c>
      <c r="G147" s="20">
        <f t="shared" si="2"/>
        <v>47.54269274074074</v>
      </c>
    </row>
    <row r="148" spans="1:7" ht="20.25" customHeight="1">
      <c r="A148" s="33" t="s">
        <v>400</v>
      </c>
      <c r="B148" s="33"/>
      <c r="C148" s="34" t="s">
        <v>401</v>
      </c>
      <c r="D148" s="34"/>
      <c r="E148" s="17">
        <v>6560500</v>
      </c>
      <c r="F148" s="17">
        <v>3243054.69</v>
      </c>
      <c r="G148" s="18">
        <f t="shared" si="2"/>
        <v>49.433041536468259</v>
      </c>
    </row>
    <row r="149" spans="1:7" ht="28.5" customHeight="1">
      <c r="A149" s="33" t="s">
        <v>402</v>
      </c>
      <c r="B149" s="33"/>
      <c r="C149" s="34" t="s">
        <v>403</v>
      </c>
      <c r="D149" s="34"/>
      <c r="E149" s="17">
        <v>1640500</v>
      </c>
      <c r="F149" s="17">
        <v>937439.92</v>
      </c>
      <c r="G149" s="18">
        <f t="shared" si="2"/>
        <v>57.143548918012797</v>
      </c>
    </row>
    <row r="150" spans="1:7" ht="41.25" customHeight="1">
      <c r="A150" s="31" t="s">
        <v>404</v>
      </c>
      <c r="B150" s="31"/>
      <c r="C150" s="32" t="s">
        <v>405</v>
      </c>
      <c r="D150" s="32"/>
      <c r="E150" s="19">
        <v>10000</v>
      </c>
      <c r="F150" s="19">
        <v>27847.74</v>
      </c>
      <c r="G150" s="20">
        <f t="shared" si="2"/>
        <v>278.47739999999999</v>
      </c>
    </row>
    <row r="151" spans="1:7" ht="63" customHeight="1">
      <c r="A151" s="31" t="s">
        <v>406</v>
      </c>
      <c r="B151" s="31"/>
      <c r="C151" s="32" t="s">
        <v>407</v>
      </c>
      <c r="D151" s="32"/>
      <c r="E151" s="19">
        <v>10000</v>
      </c>
      <c r="F151" s="19">
        <v>27847.74</v>
      </c>
      <c r="G151" s="20">
        <f t="shared" si="2"/>
        <v>278.47739999999999</v>
      </c>
    </row>
    <row r="152" spans="1:7" ht="93" customHeight="1">
      <c r="A152" s="31" t="s">
        <v>408</v>
      </c>
      <c r="B152" s="31"/>
      <c r="C152" s="32" t="s">
        <v>409</v>
      </c>
      <c r="D152" s="32"/>
      <c r="E152" s="19">
        <v>0</v>
      </c>
      <c r="F152" s="19">
        <v>3847.74</v>
      </c>
      <c r="G152" s="20">
        <v>0</v>
      </c>
    </row>
    <row r="153" spans="1:7" ht="72" customHeight="1">
      <c r="A153" s="31" t="s">
        <v>410</v>
      </c>
      <c r="B153" s="31"/>
      <c r="C153" s="32" t="s">
        <v>411</v>
      </c>
      <c r="D153" s="32"/>
      <c r="E153" s="19">
        <v>0</v>
      </c>
      <c r="F153" s="19">
        <v>12500</v>
      </c>
      <c r="G153" s="20">
        <v>0</v>
      </c>
    </row>
    <row r="154" spans="1:7" ht="81" customHeight="1">
      <c r="A154" s="31" t="s">
        <v>412</v>
      </c>
      <c r="B154" s="31"/>
      <c r="C154" s="32" t="s">
        <v>413</v>
      </c>
      <c r="D154" s="32"/>
      <c r="E154" s="19">
        <v>0</v>
      </c>
      <c r="F154" s="19">
        <v>1500</v>
      </c>
      <c r="G154" s="20">
        <v>0</v>
      </c>
    </row>
    <row r="155" spans="1:7" ht="69" customHeight="1">
      <c r="A155" s="31" t="s">
        <v>414</v>
      </c>
      <c r="B155" s="31"/>
      <c r="C155" s="32" t="s">
        <v>415</v>
      </c>
      <c r="D155" s="32"/>
      <c r="E155" s="19">
        <v>10000</v>
      </c>
      <c r="F155" s="19">
        <v>10000</v>
      </c>
      <c r="G155" s="20">
        <f t="shared" si="2"/>
        <v>100</v>
      </c>
    </row>
    <row r="156" spans="1:7" ht="55.5" customHeight="1">
      <c r="A156" s="31" t="s">
        <v>416</v>
      </c>
      <c r="B156" s="31"/>
      <c r="C156" s="32" t="s">
        <v>417</v>
      </c>
      <c r="D156" s="32"/>
      <c r="E156" s="19">
        <v>31000</v>
      </c>
      <c r="F156" s="19">
        <v>39882.82</v>
      </c>
      <c r="G156" s="20">
        <f t="shared" si="2"/>
        <v>128.65425806451614</v>
      </c>
    </row>
    <row r="157" spans="1:7" ht="68.25" customHeight="1">
      <c r="A157" s="31" t="s">
        <v>418</v>
      </c>
      <c r="B157" s="31"/>
      <c r="C157" s="32" t="s">
        <v>419</v>
      </c>
      <c r="D157" s="32"/>
      <c r="E157" s="19">
        <v>31000</v>
      </c>
      <c r="F157" s="19">
        <v>39882.82</v>
      </c>
      <c r="G157" s="20">
        <f t="shared" si="2"/>
        <v>128.65425806451614</v>
      </c>
    </row>
    <row r="158" spans="1:7" ht="118.5" customHeight="1">
      <c r="A158" s="31" t="s">
        <v>420</v>
      </c>
      <c r="B158" s="31"/>
      <c r="C158" s="32" t="s">
        <v>421</v>
      </c>
      <c r="D158" s="32"/>
      <c r="E158" s="19">
        <v>10000</v>
      </c>
      <c r="F158" s="19">
        <v>6500</v>
      </c>
      <c r="G158" s="20">
        <f t="shared" si="2"/>
        <v>65</v>
      </c>
    </row>
    <row r="159" spans="1:7" ht="84" customHeight="1">
      <c r="A159" s="31" t="s">
        <v>422</v>
      </c>
      <c r="B159" s="31"/>
      <c r="C159" s="32" t="s">
        <v>423</v>
      </c>
      <c r="D159" s="32"/>
      <c r="E159" s="19">
        <v>0</v>
      </c>
      <c r="F159" s="19">
        <v>2500</v>
      </c>
      <c r="G159" s="20">
        <v>0</v>
      </c>
    </row>
    <row r="160" spans="1:7" ht="79.5" customHeight="1">
      <c r="A160" s="31" t="s">
        <v>424</v>
      </c>
      <c r="B160" s="31"/>
      <c r="C160" s="32" t="s">
        <v>425</v>
      </c>
      <c r="D160" s="32"/>
      <c r="E160" s="19">
        <v>15000</v>
      </c>
      <c r="F160" s="19">
        <v>25132.82</v>
      </c>
      <c r="G160" s="20">
        <f t="shared" si="2"/>
        <v>167.55213333333333</v>
      </c>
    </row>
    <row r="161" spans="1:7" ht="87" customHeight="1">
      <c r="A161" s="31" t="s">
        <v>426</v>
      </c>
      <c r="B161" s="31"/>
      <c r="C161" s="32" t="s">
        <v>427</v>
      </c>
      <c r="D161" s="32"/>
      <c r="E161" s="19">
        <v>6000</v>
      </c>
      <c r="F161" s="19">
        <v>5750</v>
      </c>
      <c r="G161" s="20">
        <f t="shared" si="2"/>
        <v>95.833333333333343</v>
      </c>
    </row>
    <row r="162" spans="1:7" ht="41.25" customHeight="1">
      <c r="A162" s="31" t="s">
        <v>428</v>
      </c>
      <c r="B162" s="31"/>
      <c r="C162" s="32" t="s">
        <v>429</v>
      </c>
      <c r="D162" s="32"/>
      <c r="E162" s="19">
        <v>35500</v>
      </c>
      <c r="F162" s="19">
        <v>70085.52</v>
      </c>
      <c r="G162" s="20">
        <f t="shared" si="2"/>
        <v>197.42400000000004</v>
      </c>
    </row>
    <row r="163" spans="1:7" ht="57" customHeight="1">
      <c r="A163" s="31" t="s">
        <v>430</v>
      </c>
      <c r="B163" s="31"/>
      <c r="C163" s="32" t="s">
        <v>431</v>
      </c>
      <c r="D163" s="32"/>
      <c r="E163" s="19">
        <v>5500</v>
      </c>
      <c r="F163" s="19">
        <v>1900</v>
      </c>
      <c r="G163" s="20">
        <f t="shared" si="2"/>
        <v>34.545454545454547</v>
      </c>
    </row>
    <row r="164" spans="1:7" ht="68.25" customHeight="1">
      <c r="A164" s="31" t="s">
        <v>432</v>
      </c>
      <c r="B164" s="31"/>
      <c r="C164" s="32" t="s">
        <v>433</v>
      </c>
      <c r="D164" s="32"/>
      <c r="E164" s="19">
        <v>0</v>
      </c>
      <c r="F164" s="19">
        <v>150</v>
      </c>
      <c r="G164" s="20">
        <v>0</v>
      </c>
    </row>
    <row r="165" spans="1:7" ht="63" customHeight="1">
      <c r="A165" s="31" t="s">
        <v>434</v>
      </c>
      <c r="B165" s="31"/>
      <c r="C165" s="32" t="s">
        <v>435</v>
      </c>
      <c r="D165" s="32"/>
      <c r="E165" s="19">
        <v>5500</v>
      </c>
      <c r="F165" s="19">
        <v>1750</v>
      </c>
      <c r="G165" s="20">
        <f t="shared" si="2"/>
        <v>31.818181818181817</v>
      </c>
    </row>
    <row r="166" spans="1:7" ht="57" customHeight="1">
      <c r="A166" s="31" t="s">
        <v>436</v>
      </c>
      <c r="B166" s="31"/>
      <c r="C166" s="32" t="s">
        <v>437</v>
      </c>
      <c r="D166" s="32"/>
      <c r="E166" s="19">
        <v>30000</v>
      </c>
      <c r="F166" s="19">
        <v>68185.52</v>
      </c>
      <c r="G166" s="20">
        <f t="shared" si="2"/>
        <v>227.28506666666669</v>
      </c>
    </row>
    <row r="167" spans="1:7" ht="51.75" customHeight="1">
      <c r="A167" s="31" t="s">
        <v>438</v>
      </c>
      <c r="B167" s="31"/>
      <c r="C167" s="32" t="s">
        <v>439</v>
      </c>
      <c r="D167" s="32"/>
      <c r="E167" s="19">
        <v>14000</v>
      </c>
      <c r="F167" s="19">
        <v>3000</v>
      </c>
      <c r="G167" s="20">
        <f t="shared" si="2"/>
        <v>21.428571428571427</v>
      </c>
    </row>
    <row r="168" spans="1:7" ht="66" customHeight="1">
      <c r="A168" s="31" t="s">
        <v>440</v>
      </c>
      <c r="B168" s="31"/>
      <c r="C168" s="32" t="s">
        <v>441</v>
      </c>
      <c r="D168" s="32"/>
      <c r="E168" s="19">
        <v>14000</v>
      </c>
      <c r="F168" s="19">
        <v>3000</v>
      </c>
      <c r="G168" s="20">
        <f t="shared" si="2"/>
        <v>21.428571428571427</v>
      </c>
    </row>
    <row r="169" spans="1:7" ht="76.5" customHeight="1">
      <c r="A169" s="31" t="s">
        <v>442</v>
      </c>
      <c r="B169" s="31"/>
      <c r="C169" s="32" t="s">
        <v>443</v>
      </c>
      <c r="D169" s="32"/>
      <c r="E169" s="19">
        <v>14000</v>
      </c>
      <c r="F169" s="19">
        <v>3000</v>
      </c>
      <c r="G169" s="20">
        <f t="shared" si="2"/>
        <v>21.428571428571427</v>
      </c>
    </row>
    <row r="170" spans="1:7" ht="44.25" customHeight="1">
      <c r="A170" s="31" t="s">
        <v>444</v>
      </c>
      <c r="B170" s="31"/>
      <c r="C170" s="32" t="s">
        <v>445</v>
      </c>
      <c r="D170" s="32"/>
      <c r="E170" s="19">
        <v>50000</v>
      </c>
      <c r="F170" s="19">
        <v>750</v>
      </c>
      <c r="G170" s="20">
        <f t="shared" si="2"/>
        <v>1.5</v>
      </c>
    </row>
    <row r="171" spans="1:7" ht="55.5" customHeight="1">
      <c r="A171" s="31" t="s">
        <v>446</v>
      </c>
      <c r="B171" s="31"/>
      <c r="C171" s="32" t="s">
        <v>447</v>
      </c>
      <c r="D171" s="32"/>
      <c r="E171" s="19">
        <v>50000</v>
      </c>
      <c r="F171" s="19">
        <v>750</v>
      </c>
      <c r="G171" s="20">
        <f t="shared" si="2"/>
        <v>1.5</v>
      </c>
    </row>
    <row r="172" spans="1:7" ht="55.5" customHeight="1">
      <c r="A172" s="31" t="s">
        <v>448</v>
      </c>
      <c r="B172" s="31"/>
      <c r="C172" s="32" t="s">
        <v>449</v>
      </c>
      <c r="D172" s="32"/>
      <c r="E172" s="19">
        <v>50000</v>
      </c>
      <c r="F172" s="19">
        <v>750</v>
      </c>
      <c r="G172" s="20">
        <f t="shared" si="2"/>
        <v>1.5</v>
      </c>
    </row>
    <row r="173" spans="1:7" ht="59.25" customHeight="1">
      <c r="A173" s="31" t="s">
        <v>450</v>
      </c>
      <c r="B173" s="31"/>
      <c r="C173" s="32" t="s">
        <v>451</v>
      </c>
      <c r="D173" s="32"/>
      <c r="E173" s="19">
        <v>150000</v>
      </c>
      <c r="F173" s="19">
        <v>120925.72</v>
      </c>
      <c r="G173" s="20">
        <f t="shared" si="2"/>
        <v>80.61714666666667</v>
      </c>
    </row>
    <row r="174" spans="1:7" ht="65.25" customHeight="1">
      <c r="A174" s="31" t="s">
        <v>452</v>
      </c>
      <c r="B174" s="31"/>
      <c r="C174" s="32" t="s">
        <v>453</v>
      </c>
      <c r="D174" s="32"/>
      <c r="E174" s="19">
        <v>150000</v>
      </c>
      <c r="F174" s="19">
        <v>120925.72</v>
      </c>
      <c r="G174" s="20">
        <f t="shared" si="2"/>
        <v>80.61714666666667</v>
      </c>
    </row>
    <row r="175" spans="1:7" ht="79.5" customHeight="1">
      <c r="A175" s="31" t="s">
        <v>454</v>
      </c>
      <c r="B175" s="31"/>
      <c r="C175" s="32" t="s">
        <v>455</v>
      </c>
      <c r="D175" s="32"/>
      <c r="E175" s="19">
        <v>150000</v>
      </c>
      <c r="F175" s="19">
        <v>109601.22</v>
      </c>
      <c r="G175" s="20">
        <f t="shared" si="2"/>
        <v>73.067479999999989</v>
      </c>
    </row>
    <row r="176" spans="1:7" ht="69.75" customHeight="1">
      <c r="A176" s="31" t="s">
        <v>456</v>
      </c>
      <c r="B176" s="31"/>
      <c r="C176" s="32" t="s">
        <v>457</v>
      </c>
      <c r="D176" s="32"/>
      <c r="E176" s="19">
        <v>0</v>
      </c>
      <c r="F176" s="19">
        <v>11324.5</v>
      </c>
      <c r="G176" s="20">
        <v>0</v>
      </c>
    </row>
    <row r="177" spans="1:7" ht="68.25" customHeight="1">
      <c r="A177" s="31" t="s">
        <v>458</v>
      </c>
      <c r="B177" s="31"/>
      <c r="C177" s="32" t="s">
        <v>459</v>
      </c>
      <c r="D177" s="32"/>
      <c r="E177" s="19">
        <v>30000</v>
      </c>
      <c r="F177" s="19">
        <v>2100</v>
      </c>
      <c r="G177" s="20">
        <f t="shared" si="2"/>
        <v>7.0000000000000009</v>
      </c>
    </row>
    <row r="178" spans="1:7" ht="102" customHeight="1">
      <c r="A178" s="31" t="s">
        <v>460</v>
      </c>
      <c r="B178" s="31"/>
      <c r="C178" s="32" t="s">
        <v>461</v>
      </c>
      <c r="D178" s="32"/>
      <c r="E178" s="19">
        <v>0</v>
      </c>
      <c r="F178" s="19">
        <v>2100</v>
      </c>
      <c r="G178" s="20">
        <v>0</v>
      </c>
    </row>
    <row r="179" spans="1:7" ht="105" customHeight="1">
      <c r="A179" s="31" t="s">
        <v>462</v>
      </c>
      <c r="B179" s="31"/>
      <c r="C179" s="32" t="s">
        <v>463</v>
      </c>
      <c r="D179" s="32"/>
      <c r="E179" s="19">
        <v>0</v>
      </c>
      <c r="F179" s="19">
        <v>150</v>
      </c>
      <c r="G179" s="20">
        <v>0</v>
      </c>
    </row>
    <row r="180" spans="1:7" ht="102" customHeight="1">
      <c r="A180" s="31" t="s">
        <v>464</v>
      </c>
      <c r="B180" s="31"/>
      <c r="C180" s="32" t="s">
        <v>465</v>
      </c>
      <c r="D180" s="32"/>
      <c r="E180" s="19">
        <v>0</v>
      </c>
      <c r="F180" s="19">
        <v>150</v>
      </c>
      <c r="G180" s="20">
        <v>0</v>
      </c>
    </row>
    <row r="181" spans="1:7" ht="80.25" customHeight="1">
      <c r="A181" s="31" t="s">
        <v>466</v>
      </c>
      <c r="B181" s="31"/>
      <c r="C181" s="32" t="s">
        <v>467</v>
      </c>
      <c r="D181" s="32"/>
      <c r="E181" s="19">
        <v>0</v>
      </c>
      <c r="F181" s="19">
        <v>1800</v>
      </c>
      <c r="G181" s="20">
        <v>0</v>
      </c>
    </row>
    <row r="182" spans="1:7" ht="99.75" customHeight="1">
      <c r="A182" s="31" t="s">
        <v>468</v>
      </c>
      <c r="B182" s="31"/>
      <c r="C182" s="32" t="s">
        <v>469</v>
      </c>
      <c r="D182" s="32"/>
      <c r="E182" s="19">
        <v>30000</v>
      </c>
      <c r="F182" s="19">
        <v>0</v>
      </c>
      <c r="G182" s="20">
        <f t="shared" si="2"/>
        <v>0</v>
      </c>
    </row>
    <row r="183" spans="1:7" ht="47.25" customHeight="1">
      <c r="A183" s="31" t="s">
        <v>470</v>
      </c>
      <c r="B183" s="31"/>
      <c r="C183" s="32" t="s">
        <v>471</v>
      </c>
      <c r="D183" s="32"/>
      <c r="E183" s="19">
        <v>0</v>
      </c>
      <c r="F183" s="19">
        <v>500</v>
      </c>
      <c r="G183" s="20">
        <v>0</v>
      </c>
    </row>
    <row r="184" spans="1:7" ht="58.5" customHeight="1">
      <c r="A184" s="31" t="s">
        <v>472</v>
      </c>
      <c r="B184" s="31"/>
      <c r="C184" s="32" t="s">
        <v>473</v>
      </c>
      <c r="D184" s="32"/>
      <c r="E184" s="19">
        <v>0</v>
      </c>
      <c r="F184" s="19">
        <v>500</v>
      </c>
      <c r="G184" s="20">
        <v>0</v>
      </c>
    </row>
    <row r="185" spans="1:7" ht="72" customHeight="1">
      <c r="A185" s="31" t="s">
        <v>474</v>
      </c>
      <c r="B185" s="31"/>
      <c r="C185" s="32" t="s">
        <v>475</v>
      </c>
      <c r="D185" s="32"/>
      <c r="E185" s="19">
        <v>0</v>
      </c>
      <c r="F185" s="19">
        <v>500</v>
      </c>
      <c r="G185" s="20">
        <v>0</v>
      </c>
    </row>
    <row r="186" spans="1:7" ht="44.25" customHeight="1">
      <c r="A186" s="31" t="s">
        <v>476</v>
      </c>
      <c r="B186" s="31"/>
      <c r="C186" s="32" t="s">
        <v>477</v>
      </c>
      <c r="D186" s="32"/>
      <c r="E186" s="19">
        <v>120000</v>
      </c>
      <c r="F186" s="19">
        <v>1000</v>
      </c>
      <c r="G186" s="20">
        <f t="shared" si="2"/>
        <v>0.83333333333333337</v>
      </c>
    </row>
    <row r="187" spans="1:7" ht="50.25" customHeight="1">
      <c r="A187" s="31" t="s">
        <v>478</v>
      </c>
      <c r="B187" s="31"/>
      <c r="C187" s="32" t="s">
        <v>479</v>
      </c>
      <c r="D187" s="32"/>
      <c r="E187" s="19">
        <v>120000</v>
      </c>
      <c r="F187" s="19">
        <v>1000</v>
      </c>
      <c r="G187" s="20">
        <f t="shared" si="2"/>
        <v>0.83333333333333337</v>
      </c>
    </row>
    <row r="188" spans="1:7" ht="90.75" customHeight="1">
      <c r="A188" s="31" t="s">
        <v>480</v>
      </c>
      <c r="B188" s="31"/>
      <c r="C188" s="32" t="s">
        <v>481</v>
      </c>
      <c r="D188" s="32"/>
      <c r="E188" s="19">
        <v>120000</v>
      </c>
      <c r="F188" s="19">
        <v>0</v>
      </c>
      <c r="G188" s="20">
        <f t="shared" si="2"/>
        <v>0</v>
      </c>
    </row>
    <row r="189" spans="1:7" ht="54" customHeight="1">
      <c r="A189" s="31" t="s">
        <v>482</v>
      </c>
      <c r="B189" s="31"/>
      <c r="C189" s="32" t="s">
        <v>483</v>
      </c>
      <c r="D189" s="32"/>
      <c r="E189" s="19">
        <v>0</v>
      </c>
      <c r="F189" s="19">
        <v>1000</v>
      </c>
      <c r="G189" s="20">
        <v>0</v>
      </c>
    </row>
    <row r="190" spans="1:7" ht="53.25" customHeight="1">
      <c r="A190" s="31" t="s">
        <v>484</v>
      </c>
      <c r="B190" s="31"/>
      <c r="C190" s="32" t="s">
        <v>485</v>
      </c>
      <c r="D190" s="32"/>
      <c r="E190" s="19">
        <v>1200000</v>
      </c>
      <c r="F190" s="19">
        <v>671348.12</v>
      </c>
      <c r="G190" s="20">
        <f t="shared" si="2"/>
        <v>55.945676666666664</v>
      </c>
    </row>
    <row r="191" spans="1:7" ht="63.75" customHeight="1">
      <c r="A191" s="31" t="s">
        <v>486</v>
      </c>
      <c r="B191" s="31"/>
      <c r="C191" s="32" t="s">
        <v>487</v>
      </c>
      <c r="D191" s="32"/>
      <c r="E191" s="19">
        <v>1200000</v>
      </c>
      <c r="F191" s="19">
        <v>671348.12</v>
      </c>
      <c r="G191" s="20">
        <f t="shared" si="2"/>
        <v>55.945676666666664</v>
      </c>
    </row>
    <row r="192" spans="1:7" ht="77.25" customHeight="1">
      <c r="A192" s="31" t="s">
        <v>488</v>
      </c>
      <c r="B192" s="31"/>
      <c r="C192" s="32" t="s">
        <v>489</v>
      </c>
      <c r="D192" s="32"/>
      <c r="E192" s="19">
        <v>0</v>
      </c>
      <c r="F192" s="19">
        <v>1500</v>
      </c>
      <c r="G192" s="20">
        <v>0</v>
      </c>
    </row>
    <row r="193" spans="1:7" ht="71.25" customHeight="1">
      <c r="A193" s="31" t="s">
        <v>490</v>
      </c>
      <c r="B193" s="31"/>
      <c r="C193" s="32" t="s">
        <v>491</v>
      </c>
      <c r="D193" s="32"/>
      <c r="E193" s="19">
        <v>1200000</v>
      </c>
      <c r="F193" s="19">
        <v>669848.12</v>
      </c>
      <c r="G193" s="20">
        <f t="shared" si="2"/>
        <v>55.820676666666671</v>
      </c>
    </row>
    <row r="194" spans="1:7" ht="25.5" customHeight="1">
      <c r="A194" s="33" t="s">
        <v>492</v>
      </c>
      <c r="B194" s="33"/>
      <c r="C194" s="34" t="s">
        <v>493</v>
      </c>
      <c r="D194" s="34"/>
      <c r="E194" s="17">
        <v>1000000</v>
      </c>
      <c r="F194" s="17">
        <v>1366512.05</v>
      </c>
      <c r="G194" s="18">
        <f t="shared" si="2"/>
        <v>136.651205</v>
      </c>
    </row>
    <row r="195" spans="1:7" ht="38.25" customHeight="1">
      <c r="A195" s="31" t="s">
        <v>494</v>
      </c>
      <c r="B195" s="31"/>
      <c r="C195" s="32" t="s">
        <v>495</v>
      </c>
      <c r="D195" s="32"/>
      <c r="E195" s="19">
        <v>1000000</v>
      </c>
      <c r="F195" s="19">
        <v>1366512.05</v>
      </c>
      <c r="G195" s="20">
        <f t="shared" si="2"/>
        <v>136.651205</v>
      </c>
    </row>
    <row r="196" spans="1:7" ht="83.25" customHeight="1">
      <c r="A196" s="33" t="s">
        <v>496</v>
      </c>
      <c r="B196" s="33"/>
      <c r="C196" s="34" t="s">
        <v>497</v>
      </c>
      <c r="D196" s="34"/>
      <c r="E196" s="17">
        <v>3900000</v>
      </c>
      <c r="F196" s="17">
        <v>647763.65</v>
      </c>
      <c r="G196" s="18">
        <f t="shared" si="2"/>
        <v>16.609324358974359</v>
      </c>
    </row>
    <row r="197" spans="1:7" ht="57.75" customHeight="1">
      <c r="A197" s="31" t="s">
        <v>498</v>
      </c>
      <c r="B197" s="31"/>
      <c r="C197" s="32" t="s">
        <v>499</v>
      </c>
      <c r="D197" s="32"/>
      <c r="E197" s="19">
        <v>3900000</v>
      </c>
      <c r="F197" s="19">
        <v>647763.65</v>
      </c>
      <c r="G197" s="20">
        <f t="shared" si="2"/>
        <v>16.609324358974359</v>
      </c>
    </row>
    <row r="198" spans="1:7" ht="58.5" customHeight="1">
      <c r="A198" s="31" t="s">
        <v>500</v>
      </c>
      <c r="B198" s="31"/>
      <c r="C198" s="32" t="s">
        <v>501</v>
      </c>
      <c r="D198" s="32"/>
      <c r="E198" s="19">
        <v>3900000</v>
      </c>
      <c r="F198" s="19">
        <v>647763.65</v>
      </c>
      <c r="G198" s="20">
        <f t="shared" si="2"/>
        <v>16.609324358974359</v>
      </c>
    </row>
    <row r="199" spans="1:7" ht="83.25" customHeight="1">
      <c r="A199" s="31" t="s">
        <v>502</v>
      </c>
      <c r="B199" s="31"/>
      <c r="C199" s="32" t="s">
        <v>503</v>
      </c>
      <c r="D199" s="32"/>
      <c r="E199" s="19">
        <v>0</v>
      </c>
      <c r="F199" s="19">
        <v>186174.07999999999</v>
      </c>
      <c r="G199" s="20">
        <v>0</v>
      </c>
    </row>
    <row r="200" spans="1:7" ht="83.25" customHeight="1">
      <c r="A200" s="31" t="s">
        <v>504</v>
      </c>
      <c r="B200" s="31"/>
      <c r="C200" s="32" t="s">
        <v>505</v>
      </c>
      <c r="D200" s="32"/>
      <c r="E200" s="19">
        <v>0</v>
      </c>
      <c r="F200" s="19">
        <v>200351.67</v>
      </c>
      <c r="G200" s="20">
        <v>0</v>
      </c>
    </row>
    <row r="201" spans="1:7" ht="69.75" customHeight="1">
      <c r="A201" s="31" t="s">
        <v>506</v>
      </c>
      <c r="B201" s="31"/>
      <c r="C201" s="32" t="s">
        <v>507</v>
      </c>
      <c r="D201" s="32"/>
      <c r="E201" s="19">
        <v>0</v>
      </c>
      <c r="F201" s="19">
        <v>6394.41</v>
      </c>
      <c r="G201" s="20">
        <v>0</v>
      </c>
    </row>
    <row r="202" spans="1:7" ht="54.75" customHeight="1">
      <c r="A202" s="31" t="s">
        <v>508</v>
      </c>
      <c r="B202" s="31"/>
      <c r="C202" s="32" t="s">
        <v>509</v>
      </c>
      <c r="D202" s="32"/>
      <c r="E202" s="19">
        <v>0</v>
      </c>
      <c r="F202" s="19">
        <v>2000</v>
      </c>
      <c r="G202" s="20">
        <v>0</v>
      </c>
    </row>
    <row r="203" spans="1:7" ht="55.5" customHeight="1">
      <c r="A203" s="31" t="s">
        <v>510</v>
      </c>
      <c r="B203" s="31"/>
      <c r="C203" s="32" t="s">
        <v>511</v>
      </c>
      <c r="D203" s="32"/>
      <c r="E203" s="19">
        <v>3900000</v>
      </c>
      <c r="F203" s="19">
        <v>252843.49</v>
      </c>
      <c r="G203" s="20">
        <f t="shared" ref="G203:G265" si="3">F203/E203*100</f>
        <v>6.4831664102564091</v>
      </c>
    </row>
    <row r="204" spans="1:7" ht="21" customHeight="1">
      <c r="A204" s="33" t="s">
        <v>512</v>
      </c>
      <c r="B204" s="33"/>
      <c r="C204" s="34" t="s">
        <v>513</v>
      </c>
      <c r="D204" s="34"/>
      <c r="E204" s="17">
        <v>20000</v>
      </c>
      <c r="F204" s="17">
        <v>189988.57</v>
      </c>
      <c r="G204" s="18">
        <f t="shared" si="3"/>
        <v>949.94285000000002</v>
      </c>
    </row>
    <row r="205" spans="1:7" ht="69" customHeight="1">
      <c r="A205" s="31" t="s">
        <v>514</v>
      </c>
      <c r="B205" s="31"/>
      <c r="C205" s="32" t="s">
        <v>515</v>
      </c>
      <c r="D205" s="32"/>
      <c r="E205" s="19">
        <v>0</v>
      </c>
      <c r="F205" s="19">
        <v>189988.57</v>
      </c>
      <c r="G205" s="20">
        <v>0</v>
      </c>
    </row>
    <row r="206" spans="1:7" ht="58.5" customHeight="1">
      <c r="A206" s="31" t="s">
        <v>516</v>
      </c>
      <c r="B206" s="31"/>
      <c r="C206" s="32" t="s">
        <v>517</v>
      </c>
      <c r="D206" s="32"/>
      <c r="E206" s="19">
        <v>0</v>
      </c>
      <c r="F206" s="19">
        <v>189988.57</v>
      </c>
      <c r="G206" s="20">
        <v>0</v>
      </c>
    </row>
    <row r="207" spans="1:7" ht="28.5" customHeight="1">
      <c r="A207" s="31" t="s">
        <v>518</v>
      </c>
      <c r="B207" s="31"/>
      <c r="C207" s="32" t="s">
        <v>519</v>
      </c>
      <c r="D207" s="32"/>
      <c r="E207" s="19">
        <v>20000</v>
      </c>
      <c r="F207" s="19">
        <v>0</v>
      </c>
      <c r="G207" s="20">
        <f t="shared" si="3"/>
        <v>0</v>
      </c>
    </row>
    <row r="208" spans="1:7" ht="39" customHeight="1">
      <c r="A208" s="31" t="s">
        <v>520</v>
      </c>
      <c r="B208" s="31"/>
      <c r="C208" s="32" t="s">
        <v>521</v>
      </c>
      <c r="D208" s="32"/>
      <c r="E208" s="19">
        <v>20000</v>
      </c>
      <c r="F208" s="19">
        <v>0</v>
      </c>
      <c r="G208" s="20">
        <f t="shared" si="3"/>
        <v>0</v>
      </c>
    </row>
    <row r="209" spans="1:7" ht="16.5" customHeight="1">
      <c r="A209" s="33" t="s">
        <v>522</v>
      </c>
      <c r="B209" s="33"/>
      <c r="C209" s="34" t="s">
        <v>523</v>
      </c>
      <c r="D209" s="34"/>
      <c r="E209" s="17">
        <v>0</v>
      </c>
      <c r="F209" s="17">
        <v>101350.5</v>
      </c>
      <c r="G209" s="18">
        <v>0</v>
      </c>
    </row>
    <row r="210" spans="1:7" ht="116.25" customHeight="1">
      <c r="A210" s="31" t="s">
        <v>524</v>
      </c>
      <c r="B210" s="31"/>
      <c r="C210" s="32" t="s">
        <v>525</v>
      </c>
      <c r="D210" s="32"/>
      <c r="E210" s="19">
        <v>0</v>
      </c>
      <c r="F210" s="19">
        <v>101350.5</v>
      </c>
      <c r="G210" s="20">
        <v>0</v>
      </c>
    </row>
    <row r="211" spans="1:7" ht="79.5" customHeight="1">
      <c r="A211" s="33" t="s">
        <v>526</v>
      </c>
      <c r="B211" s="33"/>
      <c r="C211" s="34" t="s">
        <v>527</v>
      </c>
      <c r="D211" s="34"/>
      <c r="E211" s="17">
        <v>0</v>
      </c>
      <c r="F211" s="17">
        <v>0</v>
      </c>
      <c r="G211" s="18">
        <v>0</v>
      </c>
    </row>
    <row r="212" spans="1:7" ht="21" customHeight="1">
      <c r="A212" s="33" t="s">
        <v>528</v>
      </c>
      <c r="B212" s="33"/>
      <c r="C212" s="34" t="s">
        <v>529</v>
      </c>
      <c r="D212" s="34"/>
      <c r="E212" s="17">
        <v>5000000</v>
      </c>
      <c r="F212" s="17">
        <v>4125263.23</v>
      </c>
      <c r="G212" s="18">
        <f t="shared" si="3"/>
        <v>82.50526459999999</v>
      </c>
    </row>
    <row r="213" spans="1:7" ht="16.5" customHeight="1">
      <c r="A213" s="33" t="s">
        <v>530</v>
      </c>
      <c r="B213" s="33"/>
      <c r="C213" s="34" t="s">
        <v>531</v>
      </c>
      <c r="D213" s="34"/>
      <c r="E213" s="17">
        <v>5000000</v>
      </c>
      <c r="F213" s="17">
        <v>4125263.23</v>
      </c>
      <c r="G213" s="18">
        <f t="shared" si="3"/>
        <v>82.50526459999999</v>
      </c>
    </row>
    <row r="214" spans="1:7" ht="20.25" customHeight="1">
      <c r="A214" s="31" t="s">
        <v>532</v>
      </c>
      <c r="B214" s="31"/>
      <c r="C214" s="32" t="s">
        <v>533</v>
      </c>
      <c r="D214" s="32"/>
      <c r="E214" s="19">
        <v>5000000</v>
      </c>
      <c r="F214" s="19">
        <v>4125263.23</v>
      </c>
      <c r="G214" s="20">
        <f t="shared" si="3"/>
        <v>82.50526459999999</v>
      </c>
    </row>
    <row r="215" spans="1:7" ht="19.5" customHeight="1">
      <c r="A215" s="33" t="s">
        <v>534</v>
      </c>
      <c r="B215" s="33"/>
      <c r="C215" s="34" t="s">
        <v>535</v>
      </c>
      <c r="D215" s="34"/>
      <c r="E215" s="17">
        <v>3250464466.3000002</v>
      </c>
      <c r="F215" s="17">
        <v>1072618921.67</v>
      </c>
      <c r="G215" s="18">
        <f t="shared" si="3"/>
        <v>32.998943159989707</v>
      </c>
    </row>
    <row r="216" spans="1:7" ht="30.75" customHeight="1">
      <c r="A216" s="33" t="s">
        <v>536</v>
      </c>
      <c r="B216" s="33"/>
      <c r="C216" s="34" t="s">
        <v>537</v>
      </c>
      <c r="D216" s="34"/>
      <c r="E216" s="17">
        <v>3250464466.3000002</v>
      </c>
      <c r="F216" s="17">
        <v>1076802972.0999999</v>
      </c>
      <c r="G216" s="18">
        <f t="shared" si="3"/>
        <v>33.127664777265615</v>
      </c>
    </row>
    <row r="217" spans="1:7" ht="27" customHeight="1">
      <c r="A217" s="33" t="s">
        <v>538</v>
      </c>
      <c r="B217" s="33"/>
      <c r="C217" s="34" t="s">
        <v>539</v>
      </c>
      <c r="D217" s="34"/>
      <c r="E217" s="17">
        <v>2017974112.3</v>
      </c>
      <c r="F217" s="17">
        <v>380971188.97000003</v>
      </c>
      <c r="G217" s="18">
        <f t="shared" si="3"/>
        <v>18.878893770137886</v>
      </c>
    </row>
    <row r="218" spans="1:7" ht="59.25" customHeight="1">
      <c r="A218" s="31" t="s">
        <v>540</v>
      </c>
      <c r="B218" s="31"/>
      <c r="C218" s="32" t="s">
        <v>541</v>
      </c>
      <c r="D218" s="32"/>
      <c r="E218" s="19">
        <v>217125286.87</v>
      </c>
      <c r="F218" s="19">
        <v>103045709.27</v>
      </c>
      <c r="G218" s="20">
        <f t="shared" si="3"/>
        <v>47.459101035844256</v>
      </c>
    </row>
    <row r="219" spans="1:7" ht="59.25" customHeight="1">
      <c r="A219" s="31" t="s">
        <v>542</v>
      </c>
      <c r="B219" s="31"/>
      <c r="C219" s="32" t="s">
        <v>543</v>
      </c>
      <c r="D219" s="32"/>
      <c r="E219" s="19">
        <v>217125286.87</v>
      </c>
      <c r="F219" s="19">
        <v>103045709.27</v>
      </c>
      <c r="G219" s="20">
        <f t="shared" si="3"/>
        <v>47.459101035844256</v>
      </c>
    </row>
    <row r="220" spans="1:7" ht="43.5" customHeight="1">
      <c r="A220" s="31" t="s">
        <v>544</v>
      </c>
      <c r="B220" s="31"/>
      <c r="C220" s="32" t="s">
        <v>545</v>
      </c>
      <c r="D220" s="32"/>
      <c r="E220" s="19">
        <v>34543591.100000001</v>
      </c>
      <c r="F220" s="19">
        <v>11809591.92</v>
      </c>
      <c r="G220" s="20">
        <f t="shared" si="3"/>
        <v>34.18750495804705</v>
      </c>
    </row>
    <row r="221" spans="1:7" ht="47.25" customHeight="1">
      <c r="A221" s="31" t="s">
        <v>546</v>
      </c>
      <c r="B221" s="31"/>
      <c r="C221" s="32" t="s">
        <v>547</v>
      </c>
      <c r="D221" s="32"/>
      <c r="E221" s="19">
        <v>34543591.100000001</v>
      </c>
      <c r="F221" s="19">
        <v>11809591.92</v>
      </c>
      <c r="G221" s="20">
        <f t="shared" si="3"/>
        <v>34.18750495804705</v>
      </c>
    </row>
    <row r="222" spans="1:7" ht="42.75" customHeight="1">
      <c r="A222" s="31" t="s">
        <v>548</v>
      </c>
      <c r="B222" s="31"/>
      <c r="C222" s="32" t="s">
        <v>549</v>
      </c>
      <c r="D222" s="32"/>
      <c r="E222" s="19">
        <v>66468490</v>
      </c>
      <c r="F222" s="19">
        <v>66468488.259999998</v>
      </c>
      <c r="G222" s="20">
        <f t="shared" si="3"/>
        <v>99.999997382218254</v>
      </c>
    </row>
    <row r="223" spans="1:7" ht="40.5" customHeight="1">
      <c r="A223" s="31" t="s">
        <v>550</v>
      </c>
      <c r="B223" s="31"/>
      <c r="C223" s="32" t="s">
        <v>551</v>
      </c>
      <c r="D223" s="32"/>
      <c r="E223" s="19">
        <v>66468490</v>
      </c>
      <c r="F223" s="19">
        <v>66468488.259999998</v>
      </c>
      <c r="G223" s="20">
        <f t="shared" si="3"/>
        <v>99.999997382218254</v>
      </c>
    </row>
    <row r="224" spans="1:7" ht="29.25" customHeight="1">
      <c r="A224" s="31" t="s">
        <v>552</v>
      </c>
      <c r="B224" s="31"/>
      <c r="C224" s="32" t="s">
        <v>553</v>
      </c>
      <c r="D224" s="32"/>
      <c r="E224" s="19">
        <v>1444300</v>
      </c>
      <c r="F224" s="19">
        <v>1444187.78</v>
      </c>
      <c r="G224" s="20">
        <f t="shared" si="3"/>
        <v>99.992230146091529</v>
      </c>
    </row>
    <row r="225" spans="1:7" ht="27" customHeight="1">
      <c r="A225" s="31" t="s">
        <v>554</v>
      </c>
      <c r="B225" s="31"/>
      <c r="C225" s="32" t="s">
        <v>555</v>
      </c>
      <c r="D225" s="32"/>
      <c r="E225" s="19">
        <v>1444300</v>
      </c>
      <c r="F225" s="19">
        <v>1444187.78</v>
      </c>
      <c r="G225" s="20">
        <f t="shared" si="3"/>
        <v>99.992230146091529</v>
      </c>
    </row>
    <row r="226" spans="1:7" ht="18.75" customHeight="1">
      <c r="A226" s="31" t="s">
        <v>556</v>
      </c>
      <c r="B226" s="31"/>
      <c r="C226" s="32" t="s">
        <v>557</v>
      </c>
      <c r="D226" s="32"/>
      <c r="E226" s="19">
        <v>292910.33</v>
      </c>
      <c r="F226" s="19">
        <v>292910.33</v>
      </c>
      <c r="G226" s="20">
        <f t="shared" si="3"/>
        <v>100</v>
      </c>
    </row>
    <row r="227" spans="1:7" ht="22.5" customHeight="1">
      <c r="A227" s="31" t="s">
        <v>558</v>
      </c>
      <c r="B227" s="31"/>
      <c r="C227" s="32" t="s">
        <v>559</v>
      </c>
      <c r="D227" s="32"/>
      <c r="E227" s="19">
        <v>292910.33</v>
      </c>
      <c r="F227" s="19">
        <v>292910.33</v>
      </c>
      <c r="G227" s="20">
        <f t="shared" si="3"/>
        <v>100</v>
      </c>
    </row>
    <row r="228" spans="1:7" ht="42.75" customHeight="1">
      <c r="A228" s="31" t="s">
        <v>560</v>
      </c>
      <c r="B228" s="31"/>
      <c r="C228" s="32" t="s">
        <v>561</v>
      </c>
      <c r="D228" s="32"/>
      <c r="E228" s="19">
        <v>292910.33</v>
      </c>
      <c r="F228" s="19">
        <v>292910.33</v>
      </c>
      <c r="G228" s="20">
        <f t="shared" si="3"/>
        <v>100</v>
      </c>
    </row>
    <row r="229" spans="1:7" ht="18" customHeight="1">
      <c r="A229" s="31" t="s">
        <v>562</v>
      </c>
      <c r="B229" s="31"/>
      <c r="C229" s="32" t="s">
        <v>563</v>
      </c>
      <c r="D229" s="32"/>
      <c r="E229" s="19">
        <v>1698099534</v>
      </c>
      <c r="F229" s="19">
        <v>197910301.41</v>
      </c>
      <c r="G229" s="20">
        <f t="shared" si="3"/>
        <v>11.654811596573937</v>
      </c>
    </row>
    <row r="230" spans="1:7" ht="18" customHeight="1">
      <c r="A230" s="31" t="s">
        <v>564</v>
      </c>
      <c r="B230" s="31"/>
      <c r="C230" s="32" t="s">
        <v>565</v>
      </c>
      <c r="D230" s="32"/>
      <c r="E230" s="19">
        <v>1698099534</v>
      </c>
      <c r="F230" s="19">
        <v>197910301.41</v>
      </c>
      <c r="G230" s="20">
        <f t="shared" si="3"/>
        <v>11.654811596573937</v>
      </c>
    </row>
    <row r="231" spans="1:7" ht="51.75" customHeight="1">
      <c r="A231" s="31" t="s">
        <v>566</v>
      </c>
      <c r="B231" s="31"/>
      <c r="C231" s="32" t="s">
        <v>567</v>
      </c>
      <c r="D231" s="32"/>
      <c r="E231" s="19">
        <v>1143630</v>
      </c>
      <c r="F231" s="19">
        <v>115068</v>
      </c>
      <c r="G231" s="20">
        <f t="shared" si="3"/>
        <v>10.061645812019622</v>
      </c>
    </row>
    <row r="232" spans="1:7" ht="24.75" customHeight="1">
      <c r="A232" s="31" t="s">
        <v>568</v>
      </c>
      <c r="B232" s="31"/>
      <c r="C232" s="32" t="s">
        <v>569</v>
      </c>
      <c r="D232" s="32"/>
      <c r="E232" s="19">
        <v>3498000</v>
      </c>
      <c r="F232" s="19">
        <v>0</v>
      </c>
      <c r="G232" s="20">
        <f t="shared" si="3"/>
        <v>0</v>
      </c>
    </row>
    <row r="233" spans="1:7" ht="42" customHeight="1">
      <c r="A233" s="31" t="s">
        <v>570</v>
      </c>
      <c r="B233" s="31"/>
      <c r="C233" s="32" t="s">
        <v>571</v>
      </c>
      <c r="D233" s="32"/>
      <c r="E233" s="19">
        <v>73219370</v>
      </c>
      <c r="F233" s="19">
        <v>0</v>
      </c>
      <c r="G233" s="20">
        <f t="shared" si="3"/>
        <v>0</v>
      </c>
    </row>
    <row r="234" spans="1:7" ht="40.5" customHeight="1">
      <c r="A234" s="31" t="s">
        <v>572</v>
      </c>
      <c r="B234" s="31"/>
      <c r="C234" s="32" t="s">
        <v>573</v>
      </c>
      <c r="D234" s="32"/>
      <c r="E234" s="19">
        <v>0</v>
      </c>
      <c r="F234" s="19">
        <v>0</v>
      </c>
      <c r="G234" s="20">
        <v>0</v>
      </c>
    </row>
    <row r="235" spans="1:7" ht="30.75" customHeight="1">
      <c r="A235" s="31" t="s">
        <v>0</v>
      </c>
      <c r="B235" s="31"/>
      <c r="C235" s="32" t="s">
        <v>1</v>
      </c>
      <c r="D235" s="32"/>
      <c r="E235" s="19">
        <v>229209820</v>
      </c>
      <c r="F235" s="19">
        <v>0</v>
      </c>
      <c r="G235" s="20">
        <f t="shared" si="3"/>
        <v>0</v>
      </c>
    </row>
    <row r="236" spans="1:7" ht="54.75" customHeight="1">
      <c r="A236" s="31" t="s">
        <v>2</v>
      </c>
      <c r="B236" s="31"/>
      <c r="C236" s="32" t="s">
        <v>3</v>
      </c>
      <c r="D236" s="32"/>
      <c r="E236" s="19">
        <v>119853070</v>
      </c>
      <c r="F236" s="19">
        <v>0</v>
      </c>
      <c r="G236" s="20">
        <f t="shared" si="3"/>
        <v>0</v>
      </c>
    </row>
    <row r="237" spans="1:7" ht="45.75" customHeight="1">
      <c r="A237" s="31" t="s">
        <v>4</v>
      </c>
      <c r="B237" s="31"/>
      <c r="C237" s="32" t="s">
        <v>5</v>
      </c>
      <c r="D237" s="32"/>
      <c r="E237" s="19">
        <v>207830006</v>
      </c>
      <c r="F237" s="19">
        <v>49290031.210000001</v>
      </c>
      <c r="G237" s="20">
        <f t="shared" si="3"/>
        <v>23.716513394124618</v>
      </c>
    </row>
    <row r="238" spans="1:7" ht="57" customHeight="1">
      <c r="A238" s="31" t="s">
        <v>6</v>
      </c>
      <c r="B238" s="31"/>
      <c r="C238" s="32" t="s">
        <v>7</v>
      </c>
      <c r="D238" s="32"/>
      <c r="E238" s="19">
        <v>19845000</v>
      </c>
      <c r="F238" s="19">
        <v>9933804.1999999993</v>
      </c>
      <c r="G238" s="20">
        <f t="shared" si="3"/>
        <v>50.056962459057694</v>
      </c>
    </row>
    <row r="239" spans="1:7" ht="30.75" customHeight="1">
      <c r="A239" s="31" t="s">
        <v>8</v>
      </c>
      <c r="B239" s="31"/>
      <c r="C239" s="32" t="s">
        <v>9</v>
      </c>
      <c r="D239" s="32"/>
      <c r="E239" s="19">
        <v>17963649</v>
      </c>
      <c r="F239" s="19">
        <v>0</v>
      </c>
      <c r="G239" s="20">
        <f t="shared" si="3"/>
        <v>0</v>
      </c>
    </row>
    <row r="240" spans="1:7" ht="41.25" customHeight="1">
      <c r="A240" s="31" t="s">
        <v>10</v>
      </c>
      <c r="B240" s="31"/>
      <c r="C240" s="32" t="s">
        <v>11</v>
      </c>
      <c r="D240" s="32"/>
      <c r="E240" s="19">
        <v>259142796</v>
      </c>
      <c r="F240" s="19">
        <v>129571398</v>
      </c>
      <c r="G240" s="20">
        <f t="shared" si="3"/>
        <v>50</v>
      </c>
    </row>
    <row r="241" spans="1:7" ht="42.75" customHeight="1">
      <c r="A241" s="31" t="s">
        <v>12</v>
      </c>
      <c r="B241" s="31"/>
      <c r="C241" s="32" t="s">
        <v>13</v>
      </c>
      <c r="D241" s="32"/>
      <c r="E241" s="19">
        <v>16537989</v>
      </c>
      <c r="F241" s="19">
        <v>0</v>
      </c>
      <c r="G241" s="20">
        <f t="shared" si="3"/>
        <v>0</v>
      </c>
    </row>
    <row r="242" spans="1:7" ht="42.75" customHeight="1">
      <c r="A242" s="31" t="s">
        <v>14</v>
      </c>
      <c r="B242" s="31"/>
      <c r="C242" s="32" t="s">
        <v>15</v>
      </c>
      <c r="D242" s="32"/>
      <c r="E242" s="19">
        <v>18000000</v>
      </c>
      <c r="F242" s="19">
        <v>9000000</v>
      </c>
      <c r="G242" s="20">
        <f t="shared" si="3"/>
        <v>50</v>
      </c>
    </row>
    <row r="243" spans="1:7" ht="45.75" customHeight="1">
      <c r="A243" s="31" t="s">
        <v>16</v>
      </c>
      <c r="B243" s="31"/>
      <c r="C243" s="32" t="s">
        <v>17</v>
      </c>
      <c r="D243" s="32"/>
      <c r="E243" s="19">
        <v>9516274</v>
      </c>
      <c r="F243" s="19">
        <v>0</v>
      </c>
      <c r="G243" s="20">
        <f t="shared" si="3"/>
        <v>0</v>
      </c>
    </row>
    <row r="244" spans="1:7" ht="27.75" customHeight="1">
      <c r="A244" s="31" t="s">
        <v>18</v>
      </c>
      <c r="B244" s="31"/>
      <c r="C244" s="32" t="s">
        <v>19</v>
      </c>
      <c r="D244" s="32"/>
      <c r="E244" s="19">
        <v>715063100</v>
      </c>
      <c r="F244" s="19">
        <v>0</v>
      </c>
      <c r="G244" s="20">
        <f t="shared" si="3"/>
        <v>0</v>
      </c>
    </row>
    <row r="245" spans="1:7" ht="41.25" customHeight="1">
      <c r="A245" s="31" t="s">
        <v>20</v>
      </c>
      <c r="B245" s="31"/>
      <c r="C245" s="32" t="s">
        <v>21</v>
      </c>
      <c r="D245" s="32"/>
      <c r="E245" s="19">
        <v>1225920</v>
      </c>
      <c r="F245" s="19">
        <v>0</v>
      </c>
      <c r="G245" s="20">
        <f t="shared" si="3"/>
        <v>0</v>
      </c>
    </row>
    <row r="246" spans="1:7" ht="25.5" customHeight="1">
      <c r="A246" s="31" t="s">
        <v>22</v>
      </c>
      <c r="B246" s="31"/>
      <c r="C246" s="32" t="s">
        <v>23</v>
      </c>
      <c r="D246" s="32"/>
      <c r="E246" s="19">
        <v>6050910</v>
      </c>
      <c r="F246" s="19">
        <v>0</v>
      </c>
      <c r="G246" s="20">
        <f t="shared" si="3"/>
        <v>0</v>
      </c>
    </row>
    <row r="247" spans="1:7" ht="18.75" customHeight="1">
      <c r="A247" s="33" t="s">
        <v>24</v>
      </c>
      <c r="B247" s="33"/>
      <c r="C247" s="34" t="s">
        <v>25</v>
      </c>
      <c r="D247" s="34"/>
      <c r="E247" s="17">
        <v>1179368414</v>
      </c>
      <c r="F247" s="17">
        <v>695019233.13</v>
      </c>
      <c r="G247" s="18">
        <f t="shared" si="3"/>
        <v>58.931477634943683</v>
      </c>
    </row>
    <row r="248" spans="1:7" ht="27.75" customHeight="1">
      <c r="A248" s="31" t="s">
        <v>26</v>
      </c>
      <c r="B248" s="31"/>
      <c r="C248" s="32" t="s">
        <v>27</v>
      </c>
      <c r="D248" s="32"/>
      <c r="E248" s="19">
        <v>27086220</v>
      </c>
      <c r="F248" s="19">
        <v>14175345.33</v>
      </c>
      <c r="G248" s="20">
        <f t="shared" si="3"/>
        <v>52.334158586912459</v>
      </c>
    </row>
    <row r="249" spans="1:7" ht="28.5" customHeight="1">
      <c r="A249" s="31" t="s">
        <v>28</v>
      </c>
      <c r="B249" s="31"/>
      <c r="C249" s="32" t="s">
        <v>29</v>
      </c>
      <c r="D249" s="32"/>
      <c r="E249" s="19">
        <v>27086220</v>
      </c>
      <c r="F249" s="19">
        <v>14175345.33</v>
      </c>
      <c r="G249" s="20">
        <f t="shared" si="3"/>
        <v>52.334158586912459</v>
      </c>
    </row>
    <row r="250" spans="1:7" ht="55.5" customHeight="1">
      <c r="A250" s="31" t="s">
        <v>30</v>
      </c>
      <c r="B250" s="31"/>
      <c r="C250" s="32" t="s">
        <v>31</v>
      </c>
      <c r="D250" s="32"/>
      <c r="E250" s="19">
        <v>321000</v>
      </c>
      <c r="F250" s="19">
        <v>0</v>
      </c>
      <c r="G250" s="20">
        <f t="shared" si="3"/>
        <v>0</v>
      </c>
    </row>
    <row r="251" spans="1:7" ht="57.75" customHeight="1">
      <c r="A251" s="31" t="s">
        <v>32</v>
      </c>
      <c r="B251" s="31"/>
      <c r="C251" s="32" t="s">
        <v>33</v>
      </c>
      <c r="D251" s="32"/>
      <c r="E251" s="19">
        <v>4765000</v>
      </c>
      <c r="F251" s="19">
        <v>2382499.98</v>
      </c>
      <c r="G251" s="20">
        <f t="shared" si="3"/>
        <v>49.999999580272828</v>
      </c>
    </row>
    <row r="252" spans="1:7" ht="41.25" customHeight="1">
      <c r="A252" s="31" t="s">
        <v>34</v>
      </c>
      <c r="B252" s="31"/>
      <c r="C252" s="32" t="s">
        <v>35</v>
      </c>
      <c r="D252" s="32"/>
      <c r="E252" s="19">
        <v>18000</v>
      </c>
      <c r="F252" s="19">
        <v>12445.97</v>
      </c>
      <c r="G252" s="20">
        <f t="shared" si="3"/>
        <v>69.144277777777774</v>
      </c>
    </row>
    <row r="253" spans="1:7" ht="67.5" customHeight="1">
      <c r="A253" s="31" t="s">
        <v>36</v>
      </c>
      <c r="B253" s="31"/>
      <c r="C253" s="32" t="s">
        <v>37</v>
      </c>
      <c r="D253" s="32"/>
      <c r="E253" s="19">
        <v>105220</v>
      </c>
      <c r="F253" s="19">
        <v>0</v>
      </c>
      <c r="G253" s="20">
        <f t="shared" si="3"/>
        <v>0</v>
      </c>
    </row>
    <row r="254" spans="1:7" ht="45.75" customHeight="1">
      <c r="A254" s="31" t="s">
        <v>38</v>
      </c>
      <c r="B254" s="31"/>
      <c r="C254" s="32" t="s">
        <v>39</v>
      </c>
      <c r="D254" s="32"/>
      <c r="E254" s="19">
        <v>3783000</v>
      </c>
      <c r="F254" s="19">
        <v>1986000</v>
      </c>
      <c r="G254" s="20">
        <f t="shared" si="3"/>
        <v>52.49801744647106</v>
      </c>
    </row>
    <row r="255" spans="1:7" ht="39" customHeight="1">
      <c r="A255" s="31" t="s">
        <v>40</v>
      </c>
      <c r="B255" s="31"/>
      <c r="C255" s="32" t="s">
        <v>41</v>
      </c>
      <c r="D255" s="32"/>
      <c r="E255" s="19">
        <v>1074000</v>
      </c>
      <c r="F255" s="19">
        <v>1074000</v>
      </c>
      <c r="G255" s="20">
        <f t="shared" si="3"/>
        <v>100</v>
      </c>
    </row>
    <row r="256" spans="1:7" ht="57" customHeight="1">
      <c r="A256" s="31" t="s">
        <v>42</v>
      </c>
      <c r="B256" s="31"/>
      <c r="C256" s="32" t="s">
        <v>43</v>
      </c>
      <c r="D256" s="32"/>
      <c r="E256" s="19">
        <v>9523000</v>
      </c>
      <c r="F256" s="19">
        <v>4405685</v>
      </c>
      <c r="G256" s="20">
        <f t="shared" si="3"/>
        <v>46.263624908117187</v>
      </c>
    </row>
    <row r="257" spans="1:7" ht="50.25" customHeight="1">
      <c r="A257" s="31" t="s">
        <v>44</v>
      </c>
      <c r="B257" s="31"/>
      <c r="C257" s="32" t="s">
        <v>45</v>
      </c>
      <c r="D257" s="32"/>
      <c r="E257" s="19">
        <v>0</v>
      </c>
      <c r="F257" s="19">
        <v>0</v>
      </c>
      <c r="G257" s="20">
        <v>0</v>
      </c>
    </row>
    <row r="258" spans="1:7" ht="68.25" customHeight="1">
      <c r="A258" s="31" t="s">
        <v>46</v>
      </c>
      <c r="B258" s="31"/>
      <c r="C258" s="32" t="s">
        <v>47</v>
      </c>
      <c r="D258" s="32"/>
      <c r="E258" s="19">
        <v>4647000</v>
      </c>
      <c r="F258" s="19">
        <v>4314714.38</v>
      </c>
      <c r="G258" s="20">
        <f t="shared" si="3"/>
        <v>92.849459436195389</v>
      </c>
    </row>
    <row r="259" spans="1:7" ht="38.25" customHeight="1">
      <c r="A259" s="31" t="s">
        <v>48</v>
      </c>
      <c r="B259" s="31"/>
      <c r="C259" s="32" t="s">
        <v>49</v>
      </c>
      <c r="D259" s="32"/>
      <c r="E259" s="19">
        <v>700000</v>
      </c>
      <c r="F259" s="19">
        <v>0</v>
      </c>
      <c r="G259" s="20">
        <f t="shared" si="3"/>
        <v>0</v>
      </c>
    </row>
    <row r="260" spans="1:7" ht="42.75" customHeight="1">
      <c r="A260" s="31" t="s">
        <v>50</v>
      </c>
      <c r="B260" s="31"/>
      <c r="C260" s="32" t="s">
        <v>51</v>
      </c>
      <c r="D260" s="32"/>
      <c r="E260" s="19">
        <v>2150000</v>
      </c>
      <c r="F260" s="19">
        <v>0</v>
      </c>
      <c r="G260" s="20">
        <f t="shared" si="3"/>
        <v>0</v>
      </c>
    </row>
    <row r="261" spans="1:7" ht="54.75" customHeight="1">
      <c r="A261" s="31" t="s">
        <v>52</v>
      </c>
      <c r="B261" s="31"/>
      <c r="C261" s="32" t="s">
        <v>53</v>
      </c>
      <c r="D261" s="32"/>
      <c r="E261" s="19">
        <v>15643000</v>
      </c>
      <c r="F261" s="19">
        <v>8057376.4000000004</v>
      </c>
      <c r="G261" s="20">
        <f t="shared" si="3"/>
        <v>51.507871891580905</v>
      </c>
    </row>
    <row r="262" spans="1:7" ht="55.5" customHeight="1">
      <c r="A262" s="31" t="s">
        <v>54</v>
      </c>
      <c r="B262" s="31"/>
      <c r="C262" s="32" t="s">
        <v>55</v>
      </c>
      <c r="D262" s="32"/>
      <c r="E262" s="19">
        <v>15643000</v>
      </c>
      <c r="F262" s="19">
        <v>8057376.4000000004</v>
      </c>
      <c r="G262" s="20">
        <f t="shared" si="3"/>
        <v>51.507871891580905</v>
      </c>
    </row>
    <row r="263" spans="1:7" ht="57" customHeight="1">
      <c r="A263" s="31" t="s">
        <v>56</v>
      </c>
      <c r="B263" s="31"/>
      <c r="C263" s="32" t="s">
        <v>57</v>
      </c>
      <c r="D263" s="32"/>
      <c r="E263" s="19">
        <v>14769000</v>
      </c>
      <c r="F263" s="19">
        <v>7679856.4000000004</v>
      </c>
      <c r="G263" s="20">
        <f t="shared" si="3"/>
        <v>51.999840205836556</v>
      </c>
    </row>
    <row r="264" spans="1:7" ht="68.25" customHeight="1">
      <c r="A264" s="31" t="s">
        <v>58</v>
      </c>
      <c r="B264" s="31"/>
      <c r="C264" s="32" t="s">
        <v>59</v>
      </c>
      <c r="D264" s="32"/>
      <c r="E264" s="19">
        <v>726000</v>
      </c>
      <c r="F264" s="19">
        <v>377520</v>
      </c>
      <c r="G264" s="20">
        <f t="shared" si="3"/>
        <v>52</v>
      </c>
    </row>
    <row r="265" spans="1:7" ht="68.25" customHeight="1">
      <c r="A265" s="31" t="s">
        <v>60</v>
      </c>
      <c r="B265" s="31"/>
      <c r="C265" s="32" t="s">
        <v>61</v>
      </c>
      <c r="D265" s="32"/>
      <c r="E265" s="19">
        <v>148000</v>
      </c>
      <c r="F265" s="19">
        <v>0</v>
      </c>
      <c r="G265" s="20">
        <f t="shared" si="3"/>
        <v>0</v>
      </c>
    </row>
    <row r="266" spans="1:7" ht="44.25" customHeight="1">
      <c r="A266" s="31" t="s">
        <v>62</v>
      </c>
      <c r="B266" s="31"/>
      <c r="C266" s="32" t="s">
        <v>63</v>
      </c>
      <c r="D266" s="32"/>
      <c r="E266" s="19">
        <v>28688000</v>
      </c>
      <c r="F266" s="19">
        <v>11284765.800000001</v>
      </c>
      <c r="G266" s="20">
        <f t="shared" ref="G266:G298" si="4">F266/E266*100</f>
        <v>39.336188650306752</v>
      </c>
    </row>
    <row r="267" spans="1:7" ht="45.75" customHeight="1">
      <c r="A267" s="31" t="s">
        <v>64</v>
      </c>
      <c r="B267" s="31"/>
      <c r="C267" s="32" t="s">
        <v>65</v>
      </c>
      <c r="D267" s="32"/>
      <c r="E267" s="19">
        <v>28688000</v>
      </c>
      <c r="F267" s="19">
        <v>11284765.800000001</v>
      </c>
      <c r="G267" s="20">
        <f t="shared" si="4"/>
        <v>39.336188650306752</v>
      </c>
    </row>
    <row r="268" spans="1:7" ht="40.5" customHeight="1">
      <c r="A268" s="31" t="s">
        <v>66</v>
      </c>
      <c r="B268" s="31"/>
      <c r="C268" s="32" t="s">
        <v>67</v>
      </c>
      <c r="D268" s="32"/>
      <c r="E268" s="19">
        <v>194</v>
      </c>
      <c r="F268" s="19">
        <v>0</v>
      </c>
      <c r="G268" s="20">
        <f t="shared" si="4"/>
        <v>0</v>
      </c>
    </row>
    <row r="269" spans="1:7" ht="45" customHeight="1">
      <c r="A269" s="31" t="s">
        <v>68</v>
      </c>
      <c r="B269" s="31"/>
      <c r="C269" s="32" t="s">
        <v>69</v>
      </c>
      <c r="D269" s="32"/>
      <c r="E269" s="19">
        <v>194</v>
      </c>
      <c r="F269" s="19">
        <v>0</v>
      </c>
      <c r="G269" s="20">
        <f t="shared" si="4"/>
        <v>0</v>
      </c>
    </row>
    <row r="270" spans="1:7" ht="43.5" customHeight="1">
      <c r="A270" s="31" t="s">
        <v>70</v>
      </c>
      <c r="B270" s="31"/>
      <c r="C270" s="32" t="s">
        <v>71</v>
      </c>
      <c r="D270" s="32"/>
      <c r="E270" s="19">
        <v>4188000</v>
      </c>
      <c r="F270" s="19">
        <v>2443000</v>
      </c>
      <c r="G270" s="20">
        <f t="shared" si="4"/>
        <v>58.333333333333336</v>
      </c>
    </row>
    <row r="271" spans="1:7" ht="57" customHeight="1">
      <c r="A271" s="31" t="s">
        <v>73</v>
      </c>
      <c r="B271" s="31"/>
      <c r="C271" s="32" t="s">
        <v>74</v>
      </c>
      <c r="D271" s="32"/>
      <c r="E271" s="19">
        <v>4188000</v>
      </c>
      <c r="F271" s="19">
        <v>2443000</v>
      </c>
      <c r="G271" s="20">
        <f t="shared" si="4"/>
        <v>58.333333333333336</v>
      </c>
    </row>
    <row r="272" spans="1:7" ht="78.75" customHeight="1">
      <c r="A272" s="31" t="s">
        <v>75</v>
      </c>
      <c r="B272" s="31"/>
      <c r="C272" s="32" t="s">
        <v>76</v>
      </c>
      <c r="D272" s="32"/>
      <c r="E272" s="19">
        <v>25129000</v>
      </c>
      <c r="F272" s="19">
        <v>25129000</v>
      </c>
      <c r="G272" s="20">
        <f t="shared" si="4"/>
        <v>100</v>
      </c>
    </row>
    <row r="273" spans="1:7" ht="80.25" customHeight="1">
      <c r="A273" s="31" t="s">
        <v>77</v>
      </c>
      <c r="B273" s="31"/>
      <c r="C273" s="32" t="s">
        <v>78</v>
      </c>
      <c r="D273" s="32"/>
      <c r="E273" s="19">
        <v>25129000</v>
      </c>
      <c r="F273" s="19">
        <v>25129000</v>
      </c>
      <c r="G273" s="20">
        <f t="shared" si="4"/>
        <v>100</v>
      </c>
    </row>
    <row r="274" spans="1:7" ht="18.75" customHeight="1">
      <c r="A274" s="31" t="s">
        <v>81</v>
      </c>
      <c r="B274" s="31"/>
      <c r="C274" s="32" t="s">
        <v>82</v>
      </c>
      <c r="D274" s="32"/>
      <c r="E274" s="19">
        <v>1078634000</v>
      </c>
      <c r="F274" s="19">
        <v>633929745.60000002</v>
      </c>
      <c r="G274" s="20">
        <f t="shared" si="4"/>
        <v>58.771533773272488</v>
      </c>
    </row>
    <row r="275" spans="1:7" ht="20.25" customHeight="1">
      <c r="A275" s="31" t="s">
        <v>85</v>
      </c>
      <c r="B275" s="31"/>
      <c r="C275" s="32" t="s">
        <v>86</v>
      </c>
      <c r="D275" s="32"/>
      <c r="E275" s="19">
        <v>1078634000</v>
      </c>
      <c r="F275" s="19">
        <v>633929745.60000002</v>
      </c>
      <c r="G275" s="20">
        <f t="shared" si="4"/>
        <v>58.771533773272488</v>
      </c>
    </row>
    <row r="276" spans="1:7" ht="143.25" customHeight="1">
      <c r="A276" s="31" t="s">
        <v>89</v>
      </c>
      <c r="B276" s="31"/>
      <c r="C276" s="32" t="s">
        <v>90</v>
      </c>
      <c r="D276" s="32"/>
      <c r="E276" s="19">
        <v>1078634000</v>
      </c>
      <c r="F276" s="19">
        <v>633929745.60000002</v>
      </c>
      <c r="G276" s="20">
        <f t="shared" si="4"/>
        <v>58.771533773272488</v>
      </c>
    </row>
    <row r="277" spans="1:7" ht="17.25" customHeight="1">
      <c r="A277" s="33" t="s">
        <v>93</v>
      </c>
      <c r="B277" s="33"/>
      <c r="C277" s="34" t="s">
        <v>94</v>
      </c>
      <c r="D277" s="34"/>
      <c r="E277" s="17">
        <v>53121940</v>
      </c>
      <c r="F277" s="17">
        <v>812550</v>
      </c>
      <c r="G277" s="18">
        <f t="shared" si="4"/>
        <v>1.5295939869665904</v>
      </c>
    </row>
    <row r="278" spans="1:7" ht="15" customHeight="1">
      <c r="A278" s="31" t="s">
        <v>97</v>
      </c>
      <c r="B278" s="31"/>
      <c r="C278" s="32" t="s">
        <v>98</v>
      </c>
      <c r="D278" s="32"/>
      <c r="E278" s="19">
        <v>53121940</v>
      </c>
      <c r="F278" s="19">
        <v>812550</v>
      </c>
      <c r="G278" s="20">
        <f t="shared" si="4"/>
        <v>1.5295939869665904</v>
      </c>
    </row>
    <row r="279" spans="1:7" ht="26.25" customHeight="1">
      <c r="A279" s="31" t="s">
        <v>101</v>
      </c>
      <c r="B279" s="31"/>
      <c r="C279" s="32" t="s">
        <v>102</v>
      </c>
      <c r="D279" s="32"/>
      <c r="E279" s="19">
        <v>53121940</v>
      </c>
      <c r="F279" s="19">
        <v>812550</v>
      </c>
      <c r="G279" s="20">
        <f t="shared" si="4"/>
        <v>1.5295939869665904</v>
      </c>
    </row>
    <row r="280" spans="1:7" ht="58.5" customHeight="1">
      <c r="A280" s="31" t="s">
        <v>105</v>
      </c>
      <c r="B280" s="31"/>
      <c r="C280" s="32" t="s">
        <v>106</v>
      </c>
      <c r="D280" s="32"/>
      <c r="E280" s="19">
        <v>49237500</v>
      </c>
      <c r="F280" s="19">
        <v>0</v>
      </c>
      <c r="G280" s="20">
        <f t="shared" si="4"/>
        <v>0</v>
      </c>
    </row>
    <row r="281" spans="1:7" ht="64.5" customHeight="1">
      <c r="A281" s="31" t="s">
        <v>109</v>
      </c>
      <c r="B281" s="31"/>
      <c r="C281" s="32" t="s">
        <v>110</v>
      </c>
      <c r="D281" s="32"/>
      <c r="E281" s="19">
        <v>2702000</v>
      </c>
      <c r="F281" s="19">
        <v>31000</v>
      </c>
      <c r="G281" s="20">
        <f t="shared" si="4"/>
        <v>1.1472982975573649</v>
      </c>
    </row>
    <row r="282" spans="1:7" ht="54.75" customHeight="1">
      <c r="A282" s="31" t="s">
        <v>113</v>
      </c>
      <c r="B282" s="31"/>
      <c r="C282" s="32" t="s">
        <v>114</v>
      </c>
      <c r="D282" s="32"/>
      <c r="E282" s="19">
        <v>1182440</v>
      </c>
      <c r="F282" s="19">
        <v>0</v>
      </c>
      <c r="G282" s="20">
        <f t="shared" si="4"/>
        <v>0</v>
      </c>
    </row>
    <row r="283" spans="1:7" ht="79.5" customHeight="1">
      <c r="A283" s="31" t="s">
        <v>117</v>
      </c>
      <c r="B283" s="31"/>
      <c r="C283" s="32" t="s">
        <v>118</v>
      </c>
      <c r="D283" s="32"/>
      <c r="E283" s="19">
        <v>0</v>
      </c>
      <c r="F283" s="19">
        <v>781550</v>
      </c>
      <c r="G283" s="20">
        <v>0</v>
      </c>
    </row>
    <row r="284" spans="1:7" ht="22.5" customHeight="1">
      <c r="A284" s="33" t="s">
        <v>121</v>
      </c>
      <c r="B284" s="33"/>
      <c r="C284" s="34" t="s">
        <v>122</v>
      </c>
      <c r="D284" s="34"/>
      <c r="E284" s="17">
        <v>0</v>
      </c>
      <c r="F284" s="17">
        <v>2313314.77</v>
      </c>
      <c r="G284" s="18">
        <v>0</v>
      </c>
    </row>
    <row r="285" spans="1:7" ht="19.5" customHeight="1">
      <c r="A285" s="33" t="s">
        <v>125</v>
      </c>
      <c r="B285" s="33"/>
      <c r="C285" s="34" t="s">
        <v>126</v>
      </c>
      <c r="D285" s="34"/>
      <c r="E285" s="17">
        <v>0</v>
      </c>
      <c r="F285" s="17">
        <v>2313314.77</v>
      </c>
      <c r="G285" s="18">
        <v>0</v>
      </c>
    </row>
    <row r="286" spans="1:7" ht="19.5" customHeight="1">
      <c r="A286" s="31" t="s">
        <v>129</v>
      </c>
      <c r="B286" s="31"/>
      <c r="C286" s="32" t="s">
        <v>126</v>
      </c>
      <c r="D286" s="32"/>
      <c r="E286" s="19">
        <v>0</v>
      </c>
      <c r="F286" s="19">
        <v>2313314.77</v>
      </c>
      <c r="G286" s="20">
        <v>0</v>
      </c>
    </row>
    <row r="287" spans="1:7" ht="35.25" customHeight="1">
      <c r="A287" s="31" t="s">
        <v>132</v>
      </c>
      <c r="B287" s="31"/>
      <c r="C287" s="32" t="s">
        <v>133</v>
      </c>
      <c r="D287" s="32"/>
      <c r="E287" s="19">
        <v>0</v>
      </c>
      <c r="F287" s="19">
        <v>2313314.77</v>
      </c>
      <c r="G287" s="20">
        <v>0</v>
      </c>
    </row>
    <row r="288" spans="1:7" ht="66.75" customHeight="1">
      <c r="A288" s="33" t="s">
        <v>136</v>
      </c>
      <c r="B288" s="33"/>
      <c r="C288" s="34" t="s">
        <v>137</v>
      </c>
      <c r="D288" s="34"/>
      <c r="E288" s="17">
        <v>0</v>
      </c>
      <c r="F288" s="17">
        <v>0</v>
      </c>
      <c r="G288" s="18">
        <v>0</v>
      </c>
    </row>
    <row r="289" spans="1:11" ht="67.5" customHeight="1">
      <c r="A289" s="33" t="s">
        <v>140</v>
      </c>
      <c r="B289" s="33"/>
      <c r="C289" s="34" t="s">
        <v>141</v>
      </c>
      <c r="D289" s="34"/>
      <c r="E289" s="17">
        <v>0</v>
      </c>
      <c r="F289" s="17">
        <v>0</v>
      </c>
      <c r="G289" s="18">
        <v>0</v>
      </c>
    </row>
    <row r="290" spans="1:11" ht="57" customHeight="1">
      <c r="A290" s="33" t="s">
        <v>144</v>
      </c>
      <c r="B290" s="33"/>
      <c r="C290" s="34" t="s">
        <v>145</v>
      </c>
      <c r="D290" s="34"/>
      <c r="E290" s="17">
        <v>0</v>
      </c>
      <c r="F290" s="17">
        <v>1517216.7</v>
      </c>
      <c r="G290" s="18">
        <v>0</v>
      </c>
    </row>
    <row r="291" spans="1:11" ht="69" customHeight="1">
      <c r="A291" s="33" t="s">
        <v>148</v>
      </c>
      <c r="B291" s="33"/>
      <c r="C291" s="34" t="s">
        <v>149</v>
      </c>
      <c r="D291" s="34"/>
      <c r="E291" s="17">
        <v>0</v>
      </c>
      <c r="F291" s="17">
        <v>1517216.7</v>
      </c>
      <c r="G291" s="18">
        <v>0</v>
      </c>
    </row>
    <row r="292" spans="1:11" ht="56.25" customHeight="1">
      <c r="A292" s="31" t="s">
        <v>152</v>
      </c>
      <c r="B292" s="31"/>
      <c r="C292" s="32" t="s">
        <v>153</v>
      </c>
      <c r="D292" s="32"/>
      <c r="E292" s="19">
        <v>0</v>
      </c>
      <c r="F292" s="19">
        <v>1517216.7</v>
      </c>
      <c r="G292" s="20">
        <v>0</v>
      </c>
    </row>
    <row r="293" spans="1:11" ht="29.25" customHeight="1">
      <c r="A293" s="31" t="s">
        <v>156</v>
      </c>
      <c r="B293" s="31"/>
      <c r="C293" s="32" t="s">
        <v>157</v>
      </c>
      <c r="D293" s="32"/>
      <c r="E293" s="19">
        <v>0</v>
      </c>
      <c r="F293" s="19">
        <v>1517216.7</v>
      </c>
      <c r="G293" s="20">
        <v>0</v>
      </c>
    </row>
    <row r="294" spans="1:11" ht="28.5" customHeight="1">
      <c r="A294" s="31" t="s">
        <v>160</v>
      </c>
      <c r="B294" s="31"/>
      <c r="C294" s="32" t="s">
        <v>161</v>
      </c>
      <c r="D294" s="32"/>
      <c r="E294" s="19">
        <v>0</v>
      </c>
      <c r="F294" s="19">
        <v>1517216.7</v>
      </c>
      <c r="G294" s="20">
        <v>0</v>
      </c>
    </row>
    <row r="295" spans="1:11" ht="41.25" customHeight="1">
      <c r="A295" s="33" t="s">
        <v>164</v>
      </c>
      <c r="B295" s="33"/>
      <c r="C295" s="34" t="s">
        <v>165</v>
      </c>
      <c r="D295" s="34"/>
      <c r="E295" s="17">
        <v>0</v>
      </c>
      <c r="F295" s="17">
        <v>-8014581.9000000004</v>
      </c>
      <c r="G295" s="18">
        <v>0</v>
      </c>
    </row>
    <row r="296" spans="1:11" ht="33.75" customHeight="1">
      <c r="A296" s="33" t="s">
        <v>168</v>
      </c>
      <c r="B296" s="33"/>
      <c r="C296" s="34" t="s">
        <v>169</v>
      </c>
      <c r="D296" s="34"/>
      <c r="E296" s="17">
        <v>0</v>
      </c>
      <c r="F296" s="17">
        <v>-8014581.9000000004</v>
      </c>
      <c r="G296" s="18">
        <v>0</v>
      </c>
    </row>
    <row r="297" spans="1:11" ht="42.75" customHeight="1">
      <c r="A297" s="31" t="s">
        <v>172</v>
      </c>
      <c r="B297" s="31"/>
      <c r="C297" s="32" t="s">
        <v>173</v>
      </c>
      <c r="D297" s="32"/>
      <c r="E297" s="19">
        <v>0</v>
      </c>
      <c r="F297" s="19">
        <v>-8014581.9000000004</v>
      </c>
      <c r="G297" s="20">
        <v>0</v>
      </c>
    </row>
    <row r="298" spans="1:11" ht="15.75" customHeight="1">
      <c r="A298" s="35" t="s">
        <v>176</v>
      </c>
      <c r="B298" s="35"/>
      <c r="C298" s="35"/>
      <c r="D298" s="35"/>
      <c r="E298" s="17">
        <v>6086875666.3000002</v>
      </c>
      <c r="F298" s="17">
        <v>2374026168.0700002</v>
      </c>
      <c r="G298" s="18">
        <f t="shared" si="4"/>
        <v>39.002376559353777</v>
      </c>
    </row>
    <row r="299" spans="1:11" ht="45.75" customHeight="1">
      <c r="A299" s="28"/>
      <c r="B299" s="28"/>
      <c r="C299" s="28"/>
      <c r="D299" s="28"/>
      <c r="E299" s="1"/>
      <c r="F299" s="1"/>
    </row>
    <row r="300" spans="1:11" ht="45.75" customHeight="1">
      <c r="A300" s="2"/>
      <c r="B300" s="29"/>
      <c r="C300" s="29"/>
      <c r="D300" s="1"/>
      <c r="E300" s="3"/>
      <c r="F300" s="13"/>
      <c r="G300" s="6"/>
      <c r="H300" s="6"/>
      <c r="I300" s="6"/>
      <c r="J300" s="6"/>
      <c r="K300" s="6"/>
    </row>
    <row r="301" spans="1:11" ht="45.75" customHeight="1">
      <c r="A301" s="4"/>
      <c r="B301" s="30"/>
      <c r="C301" s="30"/>
      <c r="D301" s="1"/>
      <c r="E301" s="14"/>
      <c r="F301" s="15"/>
      <c r="G301" s="6"/>
      <c r="H301" s="6"/>
      <c r="I301" s="6"/>
      <c r="J301" s="6"/>
      <c r="K301" s="6"/>
    </row>
    <row r="302" spans="1:11" ht="15" customHeight="1">
      <c r="A302" s="6"/>
      <c r="B302" s="6"/>
      <c r="C302" s="6"/>
      <c r="D302" s="6"/>
      <c r="E302" s="6"/>
      <c r="F302" s="6"/>
      <c r="G302" s="6"/>
      <c r="H302" s="6"/>
      <c r="I302" s="6"/>
      <c r="J302" s="6"/>
      <c r="K302" s="6"/>
    </row>
    <row r="303" spans="1:11" ht="12.75" customHeight="1">
      <c r="A303" s="6"/>
      <c r="B303" s="6"/>
      <c r="C303" s="6"/>
      <c r="D303" s="6"/>
      <c r="E303" s="6"/>
      <c r="F303" s="6"/>
      <c r="G303" s="6"/>
      <c r="H303" s="6"/>
      <c r="I303" s="6"/>
      <c r="J303" s="6"/>
      <c r="K303" s="6"/>
    </row>
    <row r="304" spans="1:11" ht="23.25" customHeight="1">
      <c r="A304" s="6"/>
      <c r="B304" s="6"/>
      <c r="C304" s="6"/>
      <c r="D304" s="6"/>
      <c r="E304" s="6"/>
      <c r="F304" s="6"/>
      <c r="G304" s="13"/>
      <c r="H304" s="3"/>
      <c r="I304" s="13"/>
      <c r="J304" s="6"/>
      <c r="K304" s="6"/>
    </row>
    <row r="305" spans="1:11" ht="15" customHeight="1">
      <c r="A305" s="6"/>
      <c r="B305" s="6"/>
      <c r="C305" s="6"/>
      <c r="D305" s="6"/>
      <c r="E305" s="6"/>
      <c r="F305" s="6"/>
      <c r="G305" s="15"/>
      <c r="H305" s="5"/>
      <c r="I305" s="15"/>
      <c r="J305" s="6"/>
      <c r="K305" s="6"/>
    </row>
    <row r="306" spans="1:11">
      <c r="A306" s="6"/>
      <c r="B306" s="6"/>
      <c r="C306" s="6"/>
      <c r="D306" s="6"/>
      <c r="E306" s="6"/>
      <c r="F306" s="6"/>
      <c r="G306" s="6"/>
      <c r="H306" s="6"/>
      <c r="I306" s="6"/>
      <c r="J306" s="6"/>
      <c r="K306" s="6"/>
    </row>
    <row r="307" spans="1:11">
      <c r="A307" s="6"/>
      <c r="B307" s="6"/>
      <c r="C307" s="6"/>
      <c r="D307" s="6"/>
      <c r="E307" s="6"/>
      <c r="F307" s="6"/>
      <c r="G307" s="6"/>
      <c r="H307" s="6"/>
      <c r="I307" s="6"/>
      <c r="J307" s="6"/>
      <c r="K307" s="6"/>
    </row>
    <row r="308" spans="1:11">
      <c r="A308" s="6"/>
      <c r="B308" s="6"/>
      <c r="C308" s="6"/>
      <c r="D308" s="6"/>
      <c r="E308" s="6"/>
      <c r="F308" s="6"/>
      <c r="G308" s="6"/>
      <c r="H308" s="6"/>
      <c r="I308" s="6"/>
      <c r="J308" s="6"/>
      <c r="K308" s="6"/>
    </row>
    <row r="309" spans="1:11">
      <c r="A309" s="6"/>
      <c r="B309" s="6"/>
      <c r="C309" s="6"/>
      <c r="D309" s="6"/>
      <c r="E309" s="6"/>
      <c r="F309" s="6"/>
      <c r="G309" s="6"/>
      <c r="H309" s="6"/>
      <c r="I309" s="6"/>
      <c r="J309" s="6"/>
      <c r="K309" s="6"/>
    </row>
    <row r="310" spans="1:11">
      <c r="A310" s="6"/>
      <c r="B310" s="6"/>
      <c r="C310" s="6"/>
      <c r="D310" s="6"/>
      <c r="E310" s="6"/>
      <c r="F310" s="6"/>
      <c r="G310" s="6"/>
      <c r="H310" s="6"/>
      <c r="I310" s="6"/>
      <c r="J310" s="6"/>
      <c r="K310" s="6"/>
    </row>
    <row r="311" spans="1:11">
      <c r="A311" s="6"/>
      <c r="B311" s="6"/>
      <c r="C311" s="6"/>
      <c r="D311" s="6"/>
      <c r="E311" s="6"/>
      <c r="F311" s="6"/>
      <c r="G311" s="6"/>
      <c r="H311" s="6"/>
      <c r="I311" s="6"/>
      <c r="J311" s="6"/>
      <c r="K311" s="6"/>
    </row>
    <row r="312" spans="1:11">
      <c r="A312" s="6"/>
      <c r="B312" s="6"/>
      <c r="C312" s="6"/>
      <c r="D312" s="6"/>
      <c r="E312" s="6"/>
      <c r="F312" s="6"/>
      <c r="G312" s="6"/>
      <c r="H312" s="6"/>
      <c r="I312" s="6"/>
      <c r="J312" s="6"/>
      <c r="K312" s="6"/>
    </row>
  </sheetData>
  <autoFilter ref="G1:G310"/>
  <mergeCells count="593">
    <mergeCell ref="A5:B5"/>
    <mergeCell ref="C5:D5"/>
    <mergeCell ref="A6:B7"/>
    <mergeCell ref="C6:D7"/>
    <mergeCell ref="A8:B8"/>
    <mergeCell ref="C8:D8"/>
    <mergeCell ref="A9:B9"/>
    <mergeCell ref="C9:D9"/>
    <mergeCell ref="A10:B10"/>
    <mergeCell ref="C10:D10"/>
    <mergeCell ref="A11:B11"/>
    <mergeCell ref="C11:D11"/>
    <mergeCell ref="A12:B12"/>
    <mergeCell ref="C12:D12"/>
    <mergeCell ref="A13:B13"/>
    <mergeCell ref="C13:D13"/>
    <mergeCell ref="A14:B14"/>
    <mergeCell ref="C14:D14"/>
    <mergeCell ref="A15:B15"/>
    <mergeCell ref="C15:D15"/>
    <mergeCell ref="A16:B16"/>
    <mergeCell ref="C16:D16"/>
    <mergeCell ref="A17:B17"/>
    <mergeCell ref="C17:D17"/>
    <mergeCell ref="A18:B18"/>
    <mergeCell ref="C18:D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27:B27"/>
    <mergeCell ref="C27:D27"/>
    <mergeCell ref="A28:B28"/>
    <mergeCell ref="C28:D28"/>
    <mergeCell ref="A29:B29"/>
    <mergeCell ref="C29:D29"/>
    <mergeCell ref="A30:B30"/>
    <mergeCell ref="C30:D30"/>
    <mergeCell ref="A31:B31"/>
    <mergeCell ref="C31:D31"/>
    <mergeCell ref="A32:B32"/>
    <mergeCell ref="C32:D32"/>
    <mergeCell ref="A33:B33"/>
    <mergeCell ref="C33:D33"/>
    <mergeCell ref="A34:B34"/>
    <mergeCell ref="C34:D34"/>
    <mergeCell ref="A35:B35"/>
    <mergeCell ref="C35:D35"/>
    <mergeCell ref="A36:B36"/>
    <mergeCell ref="C36:D36"/>
    <mergeCell ref="A37:B37"/>
    <mergeCell ref="C37:D37"/>
    <mergeCell ref="A38:B38"/>
    <mergeCell ref="C38:D38"/>
    <mergeCell ref="A39:B39"/>
    <mergeCell ref="C39:D39"/>
    <mergeCell ref="A40:B40"/>
    <mergeCell ref="C40:D40"/>
    <mergeCell ref="A41:B41"/>
    <mergeCell ref="C41:D41"/>
    <mergeCell ref="A42:B42"/>
    <mergeCell ref="C42:D42"/>
    <mergeCell ref="A43:B43"/>
    <mergeCell ref="C43:D43"/>
    <mergeCell ref="A44:B44"/>
    <mergeCell ref="C44:D44"/>
    <mergeCell ref="A45:B45"/>
    <mergeCell ref="C45:D45"/>
    <mergeCell ref="A46:B46"/>
    <mergeCell ref="C46:D46"/>
    <mergeCell ref="A47:B47"/>
    <mergeCell ref="C47:D47"/>
    <mergeCell ref="A48:B48"/>
    <mergeCell ref="C48:D48"/>
    <mergeCell ref="A49:B49"/>
    <mergeCell ref="C49:D49"/>
    <mergeCell ref="A50:B50"/>
    <mergeCell ref="C50:D50"/>
    <mergeCell ref="A51:B51"/>
    <mergeCell ref="C51:D51"/>
    <mergeCell ref="A52:B52"/>
    <mergeCell ref="C52:D52"/>
    <mergeCell ref="A53:B53"/>
    <mergeCell ref="C53:D53"/>
    <mergeCell ref="A54:B54"/>
    <mergeCell ref="C54:D54"/>
    <mergeCell ref="A55:B55"/>
    <mergeCell ref="C55:D55"/>
    <mergeCell ref="A56:B56"/>
    <mergeCell ref="C56:D56"/>
    <mergeCell ref="A57:B57"/>
    <mergeCell ref="C57:D57"/>
    <mergeCell ref="A58:B58"/>
    <mergeCell ref="C58:D58"/>
    <mergeCell ref="A59:B59"/>
    <mergeCell ref="C59:D59"/>
    <mergeCell ref="A60:B60"/>
    <mergeCell ref="C60:D60"/>
    <mergeCell ref="A61:B61"/>
    <mergeCell ref="C61:D61"/>
    <mergeCell ref="A62:B62"/>
    <mergeCell ref="C62:D62"/>
    <mergeCell ref="A63:B63"/>
    <mergeCell ref="C63:D63"/>
    <mergeCell ref="A64:B64"/>
    <mergeCell ref="C64:D64"/>
    <mergeCell ref="A65:B65"/>
    <mergeCell ref="C65:D65"/>
    <mergeCell ref="A66:B66"/>
    <mergeCell ref="C66:D66"/>
    <mergeCell ref="A67:B67"/>
    <mergeCell ref="C67:D67"/>
    <mergeCell ref="A68:B68"/>
    <mergeCell ref="C68:D68"/>
    <mergeCell ref="A69:B69"/>
    <mergeCell ref="C69:D69"/>
    <mergeCell ref="A70:B70"/>
    <mergeCell ref="C70:D70"/>
    <mergeCell ref="A71:B71"/>
    <mergeCell ref="C71:D71"/>
    <mergeCell ref="A72:B72"/>
    <mergeCell ref="C72:D72"/>
    <mergeCell ref="A73:B73"/>
    <mergeCell ref="C73:D73"/>
    <mergeCell ref="A74:B74"/>
    <mergeCell ref="C74:D74"/>
    <mergeCell ref="A75:B75"/>
    <mergeCell ref="C75:D75"/>
    <mergeCell ref="A76:B76"/>
    <mergeCell ref="C76:D76"/>
    <mergeCell ref="A77:B77"/>
    <mergeCell ref="C77:D77"/>
    <mergeCell ref="A78:B78"/>
    <mergeCell ref="C78:D78"/>
    <mergeCell ref="A79:B79"/>
    <mergeCell ref="C79:D79"/>
    <mergeCell ref="A80:B80"/>
    <mergeCell ref="C80:D80"/>
    <mergeCell ref="A81:B81"/>
    <mergeCell ref="C81:D81"/>
    <mergeCell ref="A82:B82"/>
    <mergeCell ref="C82:D82"/>
    <mergeCell ref="A83:B83"/>
    <mergeCell ref="C83:D83"/>
    <mergeCell ref="A84:B84"/>
    <mergeCell ref="C84:D84"/>
    <mergeCell ref="A85:B85"/>
    <mergeCell ref="C85:D85"/>
    <mergeCell ref="A86:B86"/>
    <mergeCell ref="C86:D86"/>
    <mergeCell ref="A87:B87"/>
    <mergeCell ref="C87:D87"/>
    <mergeCell ref="A88:B88"/>
    <mergeCell ref="C88:D88"/>
    <mergeCell ref="A89:B89"/>
    <mergeCell ref="C89:D89"/>
    <mergeCell ref="A90:B90"/>
    <mergeCell ref="C90:D90"/>
    <mergeCell ref="A91:B91"/>
    <mergeCell ref="C91:D91"/>
    <mergeCell ref="A92:B92"/>
    <mergeCell ref="C92:D92"/>
    <mergeCell ref="A93:B93"/>
    <mergeCell ref="C93:D93"/>
    <mergeCell ref="A94:B94"/>
    <mergeCell ref="C94:D94"/>
    <mergeCell ref="A95:B95"/>
    <mergeCell ref="C95:D95"/>
    <mergeCell ref="A96:B96"/>
    <mergeCell ref="C96:D96"/>
    <mergeCell ref="A97:B97"/>
    <mergeCell ref="C97:D97"/>
    <mergeCell ref="A98:B98"/>
    <mergeCell ref="C98:D98"/>
    <mergeCell ref="A99:B99"/>
    <mergeCell ref="C99:D99"/>
    <mergeCell ref="A100:B100"/>
    <mergeCell ref="C100:D100"/>
    <mergeCell ref="A101:B101"/>
    <mergeCell ref="C101:D101"/>
    <mergeCell ref="A102:B102"/>
    <mergeCell ref="C102:D102"/>
    <mergeCell ref="A103:B103"/>
    <mergeCell ref="C103:D103"/>
    <mergeCell ref="A104:B104"/>
    <mergeCell ref="C104:D104"/>
    <mergeCell ref="A105:B105"/>
    <mergeCell ref="C105:D105"/>
    <mergeCell ref="A106:B106"/>
    <mergeCell ref="C106:D106"/>
    <mergeCell ref="A107:B107"/>
    <mergeCell ref="C107:D107"/>
    <mergeCell ref="A108:B108"/>
    <mergeCell ref="C108:D108"/>
    <mergeCell ref="A109:B109"/>
    <mergeCell ref="C109:D109"/>
    <mergeCell ref="A110:B110"/>
    <mergeCell ref="C110:D110"/>
    <mergeCell ref="A111:B111"/>
    <mergeCell ref="C111:D111"/>
    <mergeCell ref="A112:B112"/>
    <mergeCell ref="C112:D112"/>
    <mergeCell ref="A113:B113"/>
    <mergeCell ref="C113:D113"/>
    <mergeCell ref="A114:B114"/>
    <mergeCell ref="C114:D114"/>
    <mergeCell ref="A115:B115"/>
    <mergeCell ref="C115:D115"/>
    <mergeCell ref="A116:B116"/>
    <mergeCell ref="C116:D116"/>
    <mergeCell ref="A117:B117"/>
    <mergeCell ref="C117:D117"/>
    <mergeCell ref="A118:B118"/>
    <mergeCell ref="C118:D118"/>
    <mergeCell ref="A119:B119"/>
    <mergeCell ref="C119:D119"/>
    <mergeCell ref="A120:B120"/>
    <mergeCell ref="C120:D120"/>
    <mergeCell ref="A121:B121"/>
    <mergeCell ref="C121:D121"/>
    <mergeCell ref="A122:B122"/>
    <mergeCell ref="C122:D122"/>
    <mergeCell ref="A123:B123"/>
    <mergeCell ref="C123:D123"/>
    <mergeCell ref="A124:B124"/>
    <mergeCell ref="C124:D124"/>
    <mergeCell ref="A125:B125"/>
    <mergeCell ref="C125:D125"/>
    <mergeCell ref="A126:B126"/>
    <mergeCell ref="C126:D126"/>
    <mergeCell ref="A127:B127"/>
    <mergeCell ref="C127:D127"/>
    <mergeCell ref="A128:B128"/>
    <mergeCell ref="C128:D128"/>
    <mergeCell ref="A129:B129"/>
    <mergeCell ref="C129:D129"/>
    <mergeCell ref="A130:B130"/>
    <mergeCell ref="C130:D130"/>
    <mergeCell ref="A131:B131"/>
    <mergeCell ref="C131:D131"/>
    <mergeCell ref="A132:B132"/>
    <mergeCell ref="C132:D132"/>
    <mergeCell ref="A133:B133"/>
    <mergeCell ref="C133:D133"/>
    <mergeCell ref="A134:B134"/>
    <mergeCell ref="C134:D134"/>
    <mergeCell ref="A135:B135"/>
    <mergeCell ref="C135:D135"/>
    <mergeCell ref="A136:B136"/>
    <mergeCell ref="C136:D136"/>
    <mergeCell ref="A137:B137"/>
    <mergeCell ref="C137:D137"/>
    <mergeCell ref="A138:B138"/>
    <mergeCell ref="C138:D138"/>
    <mergeCell ref="A139:B139"/>
    <mergeCell ref="C139:D139"/>
    <mergeCell ref="A140:B140"/>
    <mergeCell ref="C140:D140"/>
    <mergeCell ref="A141:B141"/>
    <mergeCell ref="C141:D141"/>
    <mergeCell ref="A142:B142"/>
    <mergeCell ref="C142:D142"/>
    <mergeCell ref="A143:B143"/>
    <mergeCell ref="C143:D143"/>
    <mergeCell ref="A144:B144"/>
    <mergeCell ref="C144:D144"/>
    <mergeCell ref="A145:B145"/>
    <mergeCell ref="C145:D145"/>
    <mergeCell ref="A146:B146"/>
    <mergeCell ref="C146:D146"/>
    <mergeCell ref="A147:B147"/>
    <mergeCell ref="C147:D147"/>
    <mergeCell ref="A148:B148"/>
    <mergeCell ref="C148:D148"/>
    <mergeCell ref="A149:B149"/>
    <mergeCell ref="C149:D149"/>
    <mergeCell ref="A150:B150"/>
    <mergeCell ref="C150:D150"/>
    <mergeCell ref="A151:B151"/>
    <mergeCell ref="C151:D151"/>
    <mergeCell ref="A152:B152"/>
    <mergeCell ref="C152:D152"/>
    <mergeCell ref="A153:B153"/>
    <mergeCell ref="C153:D153"/>
    <mergeCell ref="A154:B154"/>
    <mergeCell ref="C154:D154"/>
    <mergeCell ref="A155:B155"/>
    <mergeCell ref="C155:D155"/>
    <mergeCell ref="A156:B156"/>
    <mergeCell ref="C156:D156"/>
    <mergeCell ref="A157:B157"/>
    <mergeCell ref="C157:D157"/>
    <mergeCell ref="A158:B158"/>
    <mergeCell ref="C158:D158"/>
    <mergeCell ref="A159:B159"/>
    <mergeCell ref="C159:D159"/>
    <mergeCell ref="A160:B160"/>
    <mergeCell ref="C160:D160"/>
    <mergeCell ref="A161:B161"/>
    <mergeCell ref="C161:D161"/>
    <mergeCell ref="A162:B162"/>
    <mergeCell ref="C162:D162"/>
    <mergeCell ref="A163:B163"/>
    <mergeCell ref="C163:D163"/>
    <mergeCell ref="A164:B164"/>
    <mergeCell ref="C164:D164"/>
    <mergeCell ref="A165:B165"/>
    <mergeCell ref="C165:D165"/>
    <mergeCell ref="A166:B166"/>
    <mergeCell ref="C166:D166"/>
    <mergeCell ref="A167:B167"/>
    <mergeCell ref="C167:D167"/>
    <mergeCell ref="A168:B168"/>
    <mergeCell ref="C168:D168"/>
    <mergeCell ref="A169:B169"/>
    <mergeCell ref="C169:D169"/>
    <mergeCell ref="A170:B170"/>
    <mergeCell ref="C170:D170"/>
    <mergeCell ref="A171:B171"/>
    <mergeCell ref="C171:D171"/>
    <mergeCell ref="A172:B172"/>
    <mergeCell ref="C172:D172"/>
    <mergeCell ref="A173:B173"/>
    <mergeCell ref="C173:D173"/>
    <mergeCell ref="A174:B174"/>
    <mergeCell ref="C174:D174"/>
    <mergeCell ref="A175:B175"/>
    <mergeCell ref="C175:D175"/>
    <mergeCell ref="A176:B176"/>
    <mergeCell ref="C176:D176"/>
    <mergeCell ref="A177:B177"/>
    <mergeCell ref="C177:D177"/>
    <mergeCell ref="A178:B178"/>
    <mergeCell ref="C178:D178"/>
    <mergeCell ref="A179:B179"/>
    <mergeCell ref="C179:D179"/>
    <mergeCell ref="A180:B180"/>
    <mergeCell ref="C180:D180"/>
    <mergeCell ref="A181:B181"/>
    <mergeCell ref="C181:D181"/>
    <mergeCell ref="A182:B182"/>
    <mergeCell ref="C182:D182"/>
    <mergeCell ref="A183:B183"/>
    <mergeCell ref="C183:D183"/>
    <mergeCell ref="A184:B184"/>
    <mergeCell ref="C184:D184"/>
    <mergeCell ref="A185:B185"/>
    <mergeCell ref="C185:D185"/>
    <mergeCell ref="A186:B186"/>
    <mergeCell ref="C186:D186"/>
    <mergeCell ref="A187:B187"/>
    <mergeCell ref="C187:D187"/>
    <mergeCell ref="A188:B188"/>
    <mergeCell ref="C188:D188"/>
    <mergeCell ref="A189:B189"/>
    <mergeCell ref="C189:D189"/>
    <mergeCell ref="A190:B190"/>
    <mergeCell ref="C190:D190"/>
    <mergeCell ref="A191:B191"/>
    <mergeCell ref="C191:D191"/>
    <mergeCell ref="A192:B192"/>
    <mergeCell ref="C192:D192"/>
    <mergeCell ref="A193:B193"/>
    <mergeCell ref="C193:D193"/>
    <mergeCell ref="A194:B194"/>
    <mergeCell ref="C194:D194"/>
    <mergeCell ref="A195:B195"/>
    <mergeCell ref="C195:D195"/>
    <mergeCell ref="A196:B196"/>
    <mergeCell ref="C196:D196"/>
    <mergeCell ref="A197:B197"/>
    <mergeCell ref="C197:D197"/>
    <mergeCell ref="A198:B198"/>
    <mergeCell ref="C198:D198"/>
    <mergeCell ref="A199:B199"/>
    <mergeCell ref="C199:D199"/>
    <mergeCell ref="A200:B200"/>
    <mergeCell ref="C200:D200"/>
    <mergeCell ref="A201:B201"/>
    <mergeCell ref="C201:D201"/>
    <mergeCell ref="A202:B202"/>
    <mergeCell ref="C202:D202"/>
    <mergeCell ref="A203:B203"/>
    <mergeCell ref="C203:D203"/>
    <mergeCell ref="A204:B204"/>
    <mergeCell ref="C204:D204"/>
    <mergeCell ref="A205:B205"/>
    <mergeCell ref="C205:D205"/>
    <mergeCell ref="A206:B206"/>
    <mergeCell ref="C206:D206"/>
    <mergeCell ref="A207:B207"/>
    <mergeCell ref="C207:D207"/>
    <mergeCell ref="A208:B208"/>
    <mergeCell ref="C208:D208"/>
    <mergeCell ref="A209:B209"/>
    <mergeCell ref="C209:D209"/>
    <mergeCell ref="A210:B210"/>
    <mergeCell ref="C210:D210"/>
    <mergeCell ref="A211:B211"/>
    <mergeCell ref="C211:D211"/>
    <mergeCell ref="A212:B212"/>
    <mergeCell ref="C212:D212"/>
    <mergeCell ref="A213:B213"/>
    <mergeCell ref="C213:D213"/>
    <mergeCell ref="A214:B214"/>
    <mergeCell ref="C214:D214"/>
    <mergeCell ref="A215:B215"/>
    <mergeCell ref="C215:D215"/>
    <mergeCell ref="A216:B216"/>
    <mergeCell ref="C216:D216"/>
    <mergeCell ref="A217:B217"/>
    <mergeCell ref="C217:D217"/>
    <mergeCell ref="A218:B218"/>
    <mergeCell ref="C218:D218"/>
    <mergeCell ref="A219:B219"/>
    <mergeCell ref="C219:D219"/>
    <mergeCell ref="A220:B220"/>
    <mergeCell ref="C220:D220"/>
    <mergeCell ref="A221:B221"/>
    <mergeCell ref="C221:D221"/>
    <mergeCell ref="A222:B222"/>
    <mergeCell ref="C222:D222"/>
    <mergeCell ref="A223:B223"/>
    <mergeCell ref="C223:D223"/>
    <mergeCell ref="A224:B224"/>
    <mergeCell ref="C224:D224"/>
    <mergeCell ref="A225:B225"/>
    <mergeCell ref="C225:D225"/>
    <mergeCell ref="A226:B226"/>
    <mergeCell ref="C226:D226"/>
    <mergeCell ref="A227:B227"/>
    <mergeCell ref="C227:D227"/>
    <mergeCell ref="A228:B228"/>
    <mergeCell ref="C228:D228"/>
    <mergeCell ref="A229:B229"/>
    <mergeCell ref="C229:D229"/>
    <mergeCell ref="A230:B230"/>
    <mergeCell ref="C230:D230"/>
    <mergeCell ref="A231:B231"/>
    <mergeCell ref="C231:D231"/>
    <mergeCell ref="A232:B232"/>
    <mergeCell ref="C232:D232"/>
    <mergeCell ref="A233:B233"/>
    <mergeCell ref="C233:D233"/>
    <mergeCell ref="A234:B234"/>
    <mergeCell ref="C234:D234"/>
    <mergeCell ref="A235:B235"/>
    <mergeCell ref="C235:D235"/>
    <mergeCell ref="A236:B236"/>
    <mergeCell ref="C236:D236"/>
    <mergeCell ref="A237:B237"/>
    <mergeCell ref="C237:D237"/>
    <mergeCell ref="A238:B238"/>
    <mergeCell ref="C238:D238"/>
    <mergeCell ref="A239:B239"/>
    <mergeCell ref="C239:D239"/>
    <mergeCell ref="A240:B240"/>
    <mergeCell ref="C240:D240"/>
    <mergeCell ref="A241:B241"/>
    <mergeCell ref="C241:D241"/>
    <mergeCell ref="A242:B242"/>
    <mergeCell ref="C242:D242"/>
    <mergeCell ref="A243:B243"/>
    <mergeCell ref="C243:D243"/>
    <mergeCell ref="A244:B244"/>
    <mergeCell ref="C244:D244"/>
    <mergeCell ref="A245:B245"/>
    <mergeCell ref="C245:D245"/>
    <mergeCell ref="A246:B246"/>
    <mergeCell ref="C246:D246"/>
    <mergeCell ref="A247:B247"/>
    <mergeCell ref="C247:D247"/>
    <mergeCell ref="A248:B248"/>
    <mergeCell ref="C248:D248"/>
    <mergeCell ref="A249:B249"/>
    <mergeCell ref="C249:D249"/>
    <mergeCell ref="A250:B250"/>
    <mergeCell ref="C250:D250"/>
    <mergeCell ref="A251:B251"/>
    <mergeCell ref="C251:D251"/>
    <mergeCell ref="A252:B252"/>
    <mergeCell ref="C252:D252"/>
    <mergeCell ref="A253:B253"/>
    <mergeCell ref="C253:D253"/>
    <mergeCell ref="A254:B254"/>
    <mergeCell ref="C254:D254"/>
    <mergeCell ref="A255:B255"/>
    <mergeCell ref="C255:D255"/>
    <mergeCell ref="A256:B256"/>
    <mergeCell ref="C256:D256"/>
    <mergeCell ref="A257:B257"/>
    <mergeCell ref="C257:D257"/>
    <mergeCell ref="A258:B258"/>
    <mergeCell ref="C258:D258"/>
    <mergeCell ref="A259:B259"/>
    <mergeCell ref="C259:D259"/>
    <mergeCell ref="A260:B260"/>
    <mergeCell ref="C260:D260"/>
    <mergeCell ref="A261:B261"/>
    <mergeCell ref="C261:D261"/>
    <mergeCell ref="A262:B262"/>
    <mergeCell ref="C262:D262"/>
    <mergeCell ref="A263:B263"/>
    <mergeCell ref="C263:D263"/>
    <mergeCell ref="A264:B264"/>
    <mergeCell ref="C264:D264"/>
    <mergeCell ref="A265:B265"/>
    <mergeCell ref="C265:D265"/>
    <mergeCell ref="A266:B266"/>
    <mergeCell ref="C266:D266"/>
    <mergeCell ref="A267:B267"/>
    <mergeCell ref="C267:D267"/>
    <mergeCell ref="A268:B268"/>
    <mergeCell ref="C268:D268"/>
    <mergeCell ref="A269:B269"/>
    <mergeCell ref="C269:D269"/>
    <mergeCell ref="A270:B270"/>
    <mergeCell ref="C270:D270"/>
    <mergeCell ref="A271:B271"/>
    <mergeCell ref="C271:D271"/>
    <mergeCell ref="A272:B272"/>
    <mergeCell ref="C272:D272"/>
    <mergeCell ref="A273:B273"/>
    <mergeCell ref="C273:D273"/>
    <mergeCell ref="A274:B274"/>
    <mergeCell ref="C274:D274"/>
    <mergeCell ref="A275:B275"/>
    <mergeCell ref="C275:D275"/>
    <mergeCell ref="A276:B276"/>
    <mergeCell ref="C276:D276"/>
    <mergeCell ref="A277:B277"/>
    <mergeCell ref="C277:D277"/>
    <mergeCell ref="A278:B278"/>
    <mergeCell ref="C278:D278"/>
    <mergeCell ref="A279:B279"/>
    <mergeCell ref="C279:D279"/>
    <mergeCell ref="A280:B280"/>
    <mergeCell ref="C280:D280"/>
    <mergeCell ref="A281:B281"/>
    <mergeCell ref="C281:D281"/>
    <mergeCell ref="A282:B282"/>
    <mergeCell ref="C282:D282"/>
    <mergeCell ref="A283:B283"/>
    <mergeCell ref="C283:D283"/>
    <mergeCell ref="C292:D292"/>
    <mergeCell ref="A293:B293"/>
    <mergeCell ref="C293:D293"/>
    <mergeCell ref="A284:B284"/>
    <mergeCell ref="C284:D284"/>
    <mergeCell ref="A285:B285"/>
    <mergeCell ref="C285:D285"/>
    <mergeCell ref="A286:B286"/>
    <mergeCell ref="C286:D286"/>
    <mergeCell ref="A287:B287"/>
    <mergeCell ref="C287:D287"/>
    <mergeCell ref="A288:B288"/>
    <mergeCell ref="C288:D288"/>
    <mergeCell ref="E6:E7"/>
    <mergeCell ref="F6:F7"/>
    <mergeCell ref="G6:G7"/>
    <mergeCell ref="A4:G4"/>
    <mergeCell ref="A299:B299"/>
    <mergeCell ref="C299:D299"/>
    <mergeCell ref="B300:C300"/>
    <mergeCell ref="B301:C301"/>
    <mergeCell ref="A294:B294"/>
    <mergeCell ref="C294:D294"/>
    <mergeCell ref="A295:B295"/>
    <mergeCell ref="C295:D295"/>
    <mergeCell ref="A296:B296"/>
    <mergeCell ref="C296:D296"/>
    <mergeCell ref="A297:B297"/>
    <mergeCell ref="C297:D297"/>
    <mergeCell ref="A298:D298"/>
    <mergeCell ref="A289:B289"/>
    <mergeCell ref="C289:D289"/>
    <mergeCell ref="A290:B290"/>
    <mergeCell ref="C290:D290"/>
    <mergeCell ref="A291:B291"/>
    <mergeCell ref="C291:D291"/>
    <mergeCell ref="A292:B292"/>
  </mergeCells>
  <pageMargins left="0.98425196850393704" right="0.62992125984251968" top="0.39370078740157483" bottom="0.39370078740157483" header="0.11811023622047245" footer="0.11811023622047245"/>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УспенскаяЕИ</cp:lastModifiedBy>
  <cp:lastPrinted>2024-07-09T07:03:01Z</cp:lastPrinted>
  <dcterms:created xsi:type="dcterms:W3CDTF">2021-04-12T14:52:46Z</dcterms:created>
  <dcterms:modified xsi:type="dcterms:W3CDTF">2024-07-09T11:22:27Z</dcterms:modified>
</cp:coreProperties>
</file>